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4.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drawings/drawing5.xml" ContentType="application/vnd.openxmlformats-officedocument.drawing+xml"/>
  <Override PartName="/xl/tables/table6.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avinor.sharepoint.com/sites/Tilbudskonkurranser-2026ServeringOSL/Shared Documents/02 Tilbudskonkurranse 26_04282/03 Tilbudsdokumenter 26_04282/Tendsign/"/>
    </mc:Choice>
  </mc:AlternateContent>
  <xr:revisionPtr revIDLastSave="180" documentId="8_{A59BE814-2877-4402-BBD9-1FB440BE6BD5}" xr6:coauthVersionLast="47" xr6:coauthVersionMax="47" xr10:uidLastSave="{2F84EB9A-D5FF-4F8D-B835-6C19C511F2DE}"/>
  <bookViews>
    <workbookView xWindow="30612" yWindow="-108" windowWidth="30936" windowHeight="16776" tabRatio="711" activeTab="1" xr2:uid="{F1F9ECEC-BC59-49FB-8DC7-9D1DECDFB123}"/>
  </bookViews>
  <sheets>
    <sheet name="Read me" sheetId="37" r:id="rId1"/>
    <sheet name="Food &amp; Beverages" sheetId="30" r:id="rId2"/>
    <sheet name="Attachments --&gt;" sheetId="36" r:id="rId3"/>
    <sheet name="MAG" sheetId="29" r:id="rId4"/>
    <sheet name="Location code MAG" sheetId="41" state="hidden" r:id="rId5"/>
    <sheet name="Start - end date" sheetId="42" state="hidden" r:id="rId6"/>
    <sheet name="Sales forecast" sheetId="35" r:id="rId7"/>
    <sheet name="PAX forecast 2028-2032" sheetId="44" state="hidden" r:id="rId8"/>
    <sheet name="PAX forecast" sheetId="34" r:id="rId9"/>
  </sheets>
  <externalReferences>
    <externalReference r:id="rId10"/>
    <externalReference r:id="rId11"/>
  </externalReferences>
  <definedNames>
    <definedName name="_xlnm._FilterDatabase" localSheetId="3" hidden="1">MAG!$C$6:$N$6</definedName>
    <definedName name="_xlnm._FilterDatabase" localSheetId="6" hidden="1">'Sales forecast'!$C$6:$I$66</definedName>
    <definedName name="Dutyfree">#REF!</definedName>
    <definedName name="EksterneData_1" localSheetId="7" hidden="1">'PAX forecast 2028-2032'!$A$1:$E$577</definedName>
    <definedName name="OSL">'Food &amp; Beverages'!$A:$K</definedName>
    <definedName name="prodgroup">[1]Forutsetninger!#REF!</definedName>
    <definedName name="Sales_Forecast">[2]!SalesForecast[#All]</definedName>
    <definedName name="Singleprice">#REF!</definedName>
    <definedName name="store">[1]Forutsetninger!#REF!</definedName>
    <definedName name="_xlnm.Print_Area" localSheetId="0">'Read me'!$A$1:$O$33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29" l="1"/>
  <c r="L6" i="29"/>
  <c r="J11" i="30"/>
  <c r="I11" i="30" l="1"/>
  <c r="N6" i="29" l="1"/>
  <c r="L11" i="30"/>
  <c r="F6" i="29"/>
  <c r="O6" i="29" l="1"/>
  <c r="P6" i="29" l="1"/>
</calcChain>
</file>

<file path=xl/sharedStrings.xml><?xml version="1.0" encoding="utf-8"?>
<sst xmlns="http://schemas.openxmlformats.org/spreadsheetml/2006/main" count="2773" uniqueCount="254">
  <si>
    <t>Read me</t>
  </si>
  <si>
    <t>All airports</t>
  </si>
  <si>
    <t>Tenderer name:</t>
  </si>
  <si>
    <t>Date:</t>
  </si>
  <si>
    <t>dd.mm.yyyy</t>
  </si>
  <si>
    <t>Tender input cells:</t>
  </si>
  <si>
    <t>Yellow cells</t>
  </si>
  <si>
    <t>Contract</t>
  </si>
  <si>
    <t>Area ID</t>
  </si>
  <si>
    <t>Concept</t>
  </si>
  <si>
    <t>Concept Name</t>
  </si>
  <si>
    <t>Categories</t>
  </si>
  <si>
    <t>Concession Fee 
%</t>
  </si>
  <si>
    <t>Concession Fee NOK</t>
  </si>
  <si>
    <t>BGO 1.0</t>
  </si>
  <si>
    <t>BR001-300-201.1</t>
  </si>
  <si>
    <t>&lt;enter concept name&gt;</t>
  </si>
  <si>
    <t>All product groups</t>
  </si>
  <si>
    <t>&lt;enter concession fee%&gt;</t>
  </si>
  <si>
    <t>BGO 2.0</t>
  </si>
  <si>
    <t>BR001-300-203.1</t>
  </si>
  <si>
    <t>BR003-300-203.1</t>
  </si>
  <si>
    <t>BR003-300-206.1</t>
  </si>
  <si>
    <t>BGO 3.0</t>
  </si>
  <si>
    <t>BR003-300-101.1</t>
  </si>
  <si>
    <t>BR003-300-201.1</t>
  </si>
  <si>
    <t>BGO 4.0</t>
  </si>
  <si>
    <t>BR001-300-204.1</t>
  </si>
  <si>
    <t>BGO 5.0</t>
  </si>
  <si>
    <t>BR003-300-202.1
BR003-300-301.1</t>
  </si>
  <si>
    <t>BGO 6.0</t>
  </si>
  <si>
    <t>BR003-300-204.1</t>
  </si>
  <si>
    <t>BGO 7.0</t>
  </si>
  <si>
    <t>BR003-300-205.1</t>
  </si>
  <si>
    <t>BGO 8.0</t>
  </si>
  <si>
    <t>BR003-300-207.1</t>
  </si>
  <si>
    <t>TRD 1.0</t>
  </si>
  <si>
    <t>VA001-300-101.1</t>
  </si>
  <si>
    <t>VA006-300-205.1</t>
  </si>
  <si>
    <t>TRD 2.0</t>
  </si>
  <si>
    <t>VA006-300-101.1</t>
  </si>
  <si>
    <t>VA006-300-203.1</t>
  </si>
  <si>
    <t>TRD 3.0</t>
  </si>
  <si>
    <t>VA006-300-102.1</t>
  </si>
  <si>
    <t>TRD 4.0</t>
  </si>
  <si>
    <t>VA006-300-201.1</t>
  </si>
  <si>
    <t>TRD 5.0</t>
  </si>
  <si>
    <t>VA006-300-202.1</t>
  </si>
  <si>
    <t>TRD 6.0</t>
  </si>
  <si>
    <t>VA006-300-204.1</t>
  </si>
  <si>
    <t>AES 1.0</t>
  </si>
  <si>
    <t>AL001-300-101.1</t>
  </si>
  <si>
    <t>AL001-300-201.1</t>
  </si>
  <si>
    <t>AL001-350-101.1</t>
  </si>
  <si>
    <t>AL001-350-102.1</t>
  </si>
  <si>
    <t>KRS 1.0</t>
  </si>
  <si>
    <t>CN001-300-101.1</t>
  </si>
  <si>
    <t>CN001-300-102.1</t>
  </si>
  <si>
    <t>CN001-350-101.1</t>
  </si>
  <si>
    <t>CN001-350-102.1</t>
  </si>
  <si>
    <t>DRL 1.0</t>
  </si>
  <si>
    <t>EV001-300-101.1</t>
  </si>
  <si>
    <t>EV001-300-102.1</t>
  </si>
  <si>
    <t>EV001-350-101.1
EV001-200-101.1</t>
  </si>
  <si>
    <t>ML001-300-101.1</t>
  </si>
  <si>
    <t>ML001-300-201.1</t>
  </si>
  <si>
    <t>KB001-300-101.1</t>
  </si>
  <si>
    <t>KB001-350-101.1</t>
  </si>
  <si>
    <t>AT002-300-101.1</t>
  </si>
  <si>
    <t>ATTACHMENTS</t>
  </si>
  <si>
    <t>Output - calculated MAG and MAG/pax - first full year of operation</t>
  </si>
  <si>
    <t>Date
start</t>
  </si>
  <si>
    <t>Date
end</t>
  </si>
  <si>
    <t>Concession
fee NOK</t>
  </si>
  <si>
    <t>MAG/PAX</t>
  </si>
  <si>
    <t>BGO</t>
  </si>
  <si>
    <t>TRD</t>
  </si>
  <si>
    <t>AES</t>
  </si>
  <si>
    <t>KRS</t>
  </si>
  <si>
    <t>EVE</t>
  </si>
  <si>
    <t>MOL</t>
  </si>
  <si>
    <t>KSU</t>
  </si>
  <si>
    <t>ALF</t>
  </si>
  <si>
    <t>Year</t>
  </si>
  <si>
    <t>Airport</t>
  </si>
  <si>
    <t>Location code PAX</t>
  </si>
  <si>
    <t>PAX</t>
  </si>
  <si>
    <t>Bergen/Flesland</t>
  </si>
  <si>
    <t>PAX_ANK_TOT</t>
  </si>
  <si>
    <t>PAX_AVG_INN</t>
  </si>
  <si>
    <t>PAX_AVG_TOT</t>
  </si>
  <si>
    <t>PAX_AVG_UTL</t>
  </si>
  <si>
    <t>Trondheim/Værnes</t>
  </si>
  <si>
    <t>Location</t>
  </si>
  <si>
    <t>AES Convenience 1.3</t>
  </si>
  <si>
    <t>AES Convenience 1.4</t>
  </si>
  <si>
    <t>KRS Convenience 1.3</t>
  </si>
  <si>
    <t>KRS Convenience 1.4</t>
  </si>
  <si>
    <t>International</t>
  </si>
  <si>
    <t>IATA</t>
  </si>
  <si>
    <t>Alta</t>
  </si>
  <si>
    <t>PAX_ANK_INN</t>
  </si>
  <si>
    <t>PAX_ANK_UTL</t>
  </si>
  <si>
    <t>PAX_TOT_ALL</t>
  </si>
  <si>
    <t>PAX_TOT_INN</t>
  </si>
  <si>
    <t>PAX_TOT_UTL</t>
  </si>
  <si>
    <t>Harstad/Narvik/Evenes</t>
  </si>
  <si>
    <t>Kristiansand/Kjevik</t>
  </si>
  <si>
    <t>Kristiansund/Kvernberget</t>
  </si>
  <si>
    <t>Molde/Årø</t>
  </si>
  <si>
    <t>Ålesund/Vigra</t>
  </si>
  <si>
    <t>Passenger description</t>
  </si>
  <si>
    <t>PAX incl. infants, international departures (charter and scheduled), transfer departures</t>
  </si>
  <si>
    <t>BGO Food &amp; Beverage 2.1</t>
  </si>
  <si>
    <t>BGO Food &amp; Beverage 2.2</t>
  </si>
  <si>
    <t>PAX incl. infants, domestic departures (charter and scheduled), transfer departures</t>
  </si>
  <si>
    <t>BGO Food &amp; Beverage 2.3</t>
  </si>
  <si>
    <t>BGO Food &amp; Beverage 3.1</t>
  </si>
  <si>
    <t>PAX incl. infants, domestic and international arrivals (charter and scheduled)</t>
  </si>
  <si>
    <t>BGO Food &amp; Beverage 3.2</t>
  </si>
  <si>
    <t>BGO Food &amp; Beverage 4.0</t>
  </si>
  <si>
    <t>BGO Food &amp; Beverage 5.0</t>
  </si>
  <si>
    <t>BGO Food &amp; Beverage 6.0</t>
  </si>
  <si>
    <t>BGO Food &amp; Beverage 7.0</t>
  </si>
  <si>
    <t>BGO Food &amp; Beverage 8.0</t>
  </si>
  <si>
    <t>TRD Food &amp; Beverage 1.1</t>
  </si>
  <si>
    <t>TRD Food &amp; Beverage 1.2</t>
  </si>
  <si>
    <t>TRD Food &amp; Beverage 2.1</t>
  </si>
  <si>
    <t>TRD Food &amp; Beverage 2.2</t>
  </si>
  <si>
    <t>TRD Food &amp; Beverage 3.0</t>
  </si>
  <si>
    <t>TRD Food &amp; Beverage 4.0</t>
  </si>
  <si>
    <t>TRD Food &amp; Beverage 5.0</t>
  </si>
  <si>
    <t>TRD Food &amp; Beverage 6.0</t>
  </si>
  <si>
    <t>AES Food &amp; Beverage 1.1</t>
  </si>
  <si>
    <t>PAX incl. infants, domestic and international departures (charter and scheduled), transfer departures</t>
  </si>
  <si>
    <t>AES Food &amp; Beverage 1.2</t>
  </si>
  <si>
    <t>KRS Food &amp; Beverage 1.1</t>
  </si>
  <si>
    <t>KRS Food &amp; Beverage 1.2</t>
  </si>
  <si>
    <t>EVE Food &amp; Beverage 1.1</t>
  </si>
  <si>
    <t>EVE Food &amp; Beverage 1.2</t>
  </si>
  <si>
    <t>EVE Convenience 1.3</t>
  </si>
  <si>
    <t>MOL Food &amp; Beverage 2.1</t>
  </si>
  <si>
    <t>MOL Food &amp; Beverage 2.2</t>
  </si>
  <si>
    <t>KSU Food &amp; Beverage 3.1</t>
  </si>
  <si>
    <t>KSU Convenience 3.2</t>
  </si>
  <si>
    <t>ALF Food &amp; Beverage 4.1</t>
  </si>
  <si>
    <t>Delkontrakt</t>
  </si>
  <si>
    <t>Kontrakt</t>
  </si>
  <si>
    <t>Areal ID</t>
  </si>
  <si>
    <t>Konsept</t>
  </si>
  <si>
    <t>Foreløpig fastsatt oppstartsdato</t>
  </si>
  <si>
    <t>Estimert Verdi (MNOK) for kontrakts-perioden</t>
  </si>
  <si>
    <t>BGO Servering 1.1</t>
  </si>
  <si>
    <t>Servering, Sunt preg</t>
  </si>
  <si>
    <t>BGO Servering 2.1</t>
  </si>
  <si>
    <t>Servering, Italiensk spisested</t>
  </si>
  <si>
    <t>BGO Servering 2.2</t>
  </si>
  <si>
    <t>Servering, Pølser</t>
  </si>
  <si>
    <t>BGO Servering 2.3</t>
  </si>
  <si>
    <t>Servering, Fastfood burger restaurant (QSR)</t>
  </si>
  <si>
    <t>BGO Servering 3.1</t>
  </si>
  <si>
    <t>Servering, Quick Service Restaurant (QSR)</t>
  </si>
  <si>
    <t>BGO Servering 3.2</t>
  </si>
  <si>
    <t>Servering, Restaurant – casual dining</t>
  </si>
  <si>
    <t>BGO Servering 4.1</t>
  </si>
  <si>
    <t>Servering, Bakeri/ Brødbasert konsept</t>
  </si>
  <si>
    <t>BGO Servering 5.1</t>
  </si>
  <si>
    <t>Servering, Sjømat og Bar</t>
  </si>
  <si>
    <t>BGO Servering 6.1</t>
  </si>
  <si>
    <t>Servering, Kaffebar</t>
  </si>
  <si>
    <t>BGO Servering 7.1</t>
  </si>
  <si>
    <t>Servering, Håndverksbakeri</t>
  </si>
  <si>
    <t>BGO Servering 8.1</t>
  </si>
  <si>
    <t>TRD Servering 1.1</t>
  </si>
  <si>
    <t>TRD Servering 1.2</t>
  </si>
  <si>
    <t>TRD Servering 2.1</t>
  </si>
  <si>
    <t>Servering, Uformelt serveringssted med automat</t>
  </si>
  <si>
    <t>TRD Servering 2.2</t>
  </si>
  <si>
    <t>Servering, Bakeri/ /Brødbasert konsept</t>
  </si>
  <si>
    <t>TRD Servering 3.1</t>
  </si>
  <si>
    <t>TRD Servering 4.1</t>
  </si>
  <si>
    <t>TRD Servering 5.1</t>
  </si>
  <si>
    <t>Servering, Fastfood restaurant /QSR</t>
  </si>
  <si>
    <t>TRD Servering 6.1</t>
  </si>
  <si>
    <t>AES Servering 1.1</t>
  </si>
  <si>
    <t>Servering, Gastropub</t>
  </si>
  <si>
    <t>AES Servering 1.2</t>
  </si>
  <si>
    <t>Hybridkonsept, Uformell kafe med kiosk og automat</t>
  </si>
  <si>
    <t>AES Kiosk 1.3</t>
  </si>
  <si>
    <t>Kiosk</t>
  </si>
  <si>
    <t>AES Kiosk 1.4</t>
  </si>
  <si>
    <t>Kiosk – Utvidet</t>
  </si>
  <si>
    <t>KRS Servering 1.1</t>
  </si>
  <si>
    <t>Hybridkonsept, Uformell kafe med kiosk</t>
  </si>
  <si>
    <t>KRS Servering 1.2</t>
  </si>
  <si>
    <t>Servering, Kafe - uformell med bar</t>
  </si>
  <si>
    <t>KRS Kiosk 1.3</t>
  </si>
  <si>
    <t>Kiosk,</t>
  </si>
  <si>
    <t>KRS Kiosk 1.4</t>
  </si>
  <si>
    <t>Automat, Automater med sitteplasser</t>
  </si>
  <si>
    <t>EVE Servering 1.1</t>
  </si>
  <si>
    <t>EVE Servering 1.2</t>
  </si>
  <si>
    <t>EVE Kiosk 1.3</t>
  </si>
  <si>
    <t>Kiosk, Kiosk med automater (2 arealer) og retail</t>
  </si>
  <si>
    <t>MOL Servering 2.1</t>
  </si>
  <si>
    <t>Hybridkonsept, Uformell kafe med kiosk - automat</t>
  </si>
  <si>
    <t>MOL Servering 2.2</t>
  </si>
  <si>
    <t>KSU Servering 3.1</t>
  </si>
  <si>
    <t>Servering, Uformell kafe</t>
  </si>
  <si>
    <t>KSU Kiosk 3.2</t>
  </si>
  <si>
    <t>Kiosk - Utvidet</t>
  </si>
  <si>
    <t>ALF Servering 4.1</t>
  </si>
  <si>
    <t>BGO Food &amp; Beverage 1.1</t>
  </si>
  <si>
    <t>Sales forecast</t>
  </si>
  <si>
    <t>Contract start 
date</t>
  </si>
  <si>
    <t>Contract end 
date</t>
  </si>
  <si>
    <t>Location code MAG</t>
  </si>
  <si>
    <t>Location code forecast</t>
  </si>
  <si>
    <t>First year of operation</t>
  </si>
  <si>
    <t xml:space="preserve">
MAG NOK</t>
  </si>
  <si>
    <t>MAG %</t>
  </si>
  <si>
    <t>Month</t>
  </si>
  <si>
    <t>Januar</t>
  </si>
  <si>
    <t>Februar</t>
  </si>
  <si>
    <t>Mars</t>
  </si>
  <si>
    <t>April</t>
  </si>
  <si>
    <t>Mai</t>
  </si>
  <si>
    <t>Juni</t>
  </si>
  <si>
    <t>Juli</t>
  </si>
  <si>
    <t>August</t>
  </si>
  <si>
    <t>September</t>
  </si>
  <si>
    <t>Oktober</t>
  </si>
  <si>
    <t>November</t>
  </si>
  <si>
    <t>Desember</t>
  </si>
  <si>
    <t>OSL Servering 1.1</t>
  </si>
  <si>
    <t>GM.TO-300-204.1</t>
  </si>
  <si>
    <t>OSL</t>
  </si>
  <si>
    <t>26/04282 Avinor airports: Rental of premises for Food &amp; Beverages</t>
  </si>
  <si>
    <t>Food &amp; Beverages | Input - Price bid</t>
  </si>
  <si>
    <t>Contract Start</t>
  </si>
  <si>
    <t>Contract end</t>
  </si>
  <si>
    <t>ForecastDate</t>
  </si>
  <si>
    <t>MAG sales basis</t>
  </si>
  <si>
    <t>Sales Forecast</t>
  </si>
  <si>
    <t>Date</t>
  </si>
  <si>
    <t>Oslo/Gardermoen</t>
  </si>
  <si>
    <t>PAX Forecast</t>
  </si>
  <si>
    <t>Food &amp; Beverages | PAX forecast</t>
  </si>
  <si>
    <t>MAG pax
first year</t>
  </si>
  <si>
    <t>First year 
sales</t>
  </si>
  <si>
    <t>Food &amp; Beverages | Sales forecast</t>
  </si>
  <si>
    <t>Location code
 MAG-PAX</t>
  </si>
  <si>
    <t>Food &amp; Beverages, Healthy</t>
  </si>
  <si>
    <t>&lt;enter Tenderer name&gt;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</si>
</sst>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_-* #,##0_-;\-* #,##0_-;_-* &quot;-&quot;??_-;_-@_-"/>
    <numFmt numFmtId="165" formatCode="0.0\ %"/>
    <numFmt numFmtId="166" formatCode="&quot;kr&quot;\ #,##0"/>
    <numFmt numFmtId="167" formatCode="dd/mm/yyyy;@"/>
    <numFmt numFmtId="168" formatCode="#,##0_ ;\-#,##0\ "/>
  </numFmts>
  <fonts count="18" x14ac:knownFonts="1">
    <font>
      <sz val="11"/>
      <color theme="1"/>
      <name val="Calibri"/>
      <family val="2"/>
      <scheme val="minor"/>
    </font>
    <font>
      <sz val="11"/>
      <color theme="1"/>
      <name val="Calibri"/>
      <family val="2"/>
      <scheme val="minor"/>
    </font>
    <font>
      <sz val="11"/>
      <color rgb="FFFF0000"/>
      <name val="Calibri"/>
      <family val="2"/>
      <scheme val="minor"/>
    </font>
    <font>
      <sz val="11"/>
      <color theme="1"/>
      <name val="Calibri"/>
      <family val="2"/>
    </font>
    <font>
      <b/>
      <sz val="28"/>
      <color theme="1"/>
      <name val="Calibri"/>
      <family val="2"/>
    </font>
    <font>
      <b/>
      <sz val="18"/>
      <color theme="1"/>
      <name val="Calibri"/>
      <family val="2"/>
    </font>
    <font>
      <b/>
      <sz val="11"/>
      <color theme="1"/>
      <name val="Calibri"/>
      <family val="2"/>
    </font>
    <font>
      <b/>
      <sz val="10.5"/>
      <color theme="1"/>
      <name val="Calibri"/>
      <family val="2"/>
    </font>
    <font>
      <b/>
      <sz val="12"/>
      <color theme="0"/>
      <name val="Calibri"/>
      <family val="2"/>
    </font>
    <font>
      <b/>
      <sz val="72"/>
      <color theme="0"/>
      <name val="Calibri"/>
      <family val="2"/>
      <scheme val="minor"/>
    </font>
    <font>
      <b/>
      <sz val="12"/>
      <color theme="1"/>
      <name val="Calibri"/>
      <family val="2"/>
      <scheme val="minor"/>
    </font>
    <font>
      <sz val="11"/>
      <color theme="1"/>
      <name val="Calibri"/>
      <family val="2"/>
    </font>
    <font>
      <sz val="8"/>
      <name val="Calibri"/>
      <family val="2"/>
      <scheme val="minor"/>
    </font>
    <font>
      <sz val="11"/>
      <name val="Calibri"/>
      <family val="2"/>
    </font>
    <font>
      <sz val="10"/>
      <name val="Calibri"/>
      <family val="2"/>
    </font>
    <font>
      <b/>
      <sz val="14"/>
      <color theme="0"/>
      <name val="Calibri"/>
      <family val="2"/>
      <scheme val="minor"/>
    </font>
    <font>
      <sz val="14"/>
      <name val="Calibri"/>
      <family val="2"/>
      <scheme val="minor"/>
    </font>
    <font>
      <b/>
      <sz val="14"/>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E5"/>
        <bgColor indexed="64"/>
      </patternFill>
    </fill>
    <fill>
      <patternFill patternType="solid">
        <fgColor rgb="FF51154A"/>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74">
    <xf numFmtId="0" fontId="0" fillId="0" borderId="0" xfId="0"/>
    <xf numFmtId="0" fontId="4" fillId="3" borderId="0" xfId="0" applyFont="1" applyFill="1" applyAlignment="1">
      <alignment horizontal="left"/>
    </xf>
    <xf numFmtId="14" fontId="7" fillId="4" borderId="1" xfId="0" applyNumberFormat="1" applyFont="1" applyFill="1" applyBorder="1" applyAlignment="1" applyProtection="1">
      <alignment horizontal="center"/>
      <protection locked="0"/>
    </xf>
    <xf numFmtId="0" fontId="0" fillId="5" borderId="0" xfId="0" applyFill="1"/>
    <xf numFmtId="0" fontId="4" fillId="3" borderId="0" xfId="0" applyFont="1" applyFill="1"/>
    <xf numFmtId="0" fontId="8" fillId="5" borderId="2" xfId="0" applyFont="1" applyFill="1" applyBorder="1" applyAlignment="1">
      <alignment horizontal="center" vertical="center" wrapText="1"/>
    </xf>
    <xf numFmtId="0" fontId="0" fillId="0" borderId="0" xfId="0" applyAlignment="1">
      <alignment horizontal="center"/>
    </xf>
    <xf numFmtId="0" fontId="5" fillId="3" borderId="0" xfId="0" applyFont="1" applyFill="1" applyAlignment="1">
      <alignment horizontal="left"/>
    </xf>
    <xf numFmtId="0" fontId="0" fillId="2" borderId="0" xfId="0" applyFill="1" applyAlignment="1">
      <alignment horizontal="center"/>
    </xf>
    <xf numFmtId="0" fontId="11" fillId="3" borderId="0" xfId="0" applyFont="1" applyFill="1"/>
    <xf numFmtId="0" fontId="3" fillId="3" borderId="0" xfId="0" applyFont="1" applyFill="1"/>
    <xf numFmtId="0" fontId="3" fillId="0" borderId="0" xfId="0" applyFont="1"/>
    <xf numFmtId="0" fontId="3" fillId="0" borderId="0" xfId="0" applyFont="1" applyAlignment="1">
      <alignment horizontal="right"/>
    </xf>
    <xf numFmtId="0" fontId="3" fillId="0" borderId="0" xfId="0" applyFont="1" applyAlignment="1">
      <alignment horizontal="center"/>
    </xf>
    <xf numFmtId="0" fontId="5" fillId="0" borderId="0" xfId="0" applyFont="1" applyAlignment="1">
      <alignment horizontal="left"/>
    </xf>
    <xf numFmtId="0" fontId="4" fillId="0" borderId="0" xfId="0" applyFont="1"/>
    <xf numFmtId="0" fontId="4" fillId="0" borderId="0" xfId="0" applyFont="1" applyAlignment="1">
      <alignment horizontal="left"/>
    </xf>
    <xf numFmtId="0" fontId="4" fillId="0" borderId="0" xfId="0" applyFont="1" applyAlignment="1">
      <alignment horizontal="right"/>
    </xf>
    <xf numFmtId="0" fontId="4" fillId="0" borderId="0" xfId="0" applyFont="1" applyAlignment="1">
      <alignment horizontal="center"/>
    </xf>
    <xf numFmtId="0" fontId="3" fillId="0" borderId="0" xfId="0" quotePrefix="1" applyFont="1"/>
    <xf numFmtId="0" fontId="6" fillId="0" borderId="0" xfId="0" applyFont="1" applyAlignment="1">
      <alignment horizontal="center"/>
    </xf>
    <xf numFmtId="0" fontId="6" fillId="0" borderId="1" xfId="0" applyFont="1" applyBorder="1" applyAlignment="1">
      <alignment horizontal="right"/>
    </xf>
    <xf numFmtId="0" fontId="6" fillId="0" borderId="0" xfId="0" applyFont="1" applyAlignment="1">
      <alignment horizontal="left"/>
    </xf>
    <xf numFmtId="0" fontId="6" fillId="4" borderId="1" xfId="0" applyFont="1" applyFill="1" applyBorder="1" applyAlignment="1">
      <alignment horizontal="center"/>
    </xf>
    <xf numFmtId="0" fontId="8" fillId="5" borderId="10" xfId="0" applyFont="1" applyFill="1" applyBorder="1" applyAlignment="1">
      <alignment horizontal="left" vertical="center"/>
    </xf>
    <xf numFmtId="0" fontId="8" fillId="5" borderId="10" xfId="0" applyFont="1" applyFill="1" applyBorder="1" applyAlignment="1">
      <alignment horizontal="left" vertical="center" wrapText="1"/>
    </xf>
    <xf numFmtId="0" fontId="8" fillId="5" borderId="10" xfId="0" applyFont="1" applyFill="1" applyBorder="1" applyAlignment="1">
      <alignment horizontal="right" vertical="center" wrapText="1"/>
    </xf>
    <xf numFmtId="0" fontId="0" fillId="3" borderId="3" xfId="0" applyFill="1" applyBorder="1" applyAlignment="1">
      <alignment vertical="center"/>
    </xf>
    <xf numFmtId="0" fontId="0" fillId="3" borderId="8" xfId="0" applyFill="1" applyBorder="1" applyAlignment="1">
      <alignment vertical="center"/>
    </xf>
    <xf numFmtId="0" fontId="0" fillId="3" borderId="4" xfId="0" applyFill="1" applyBorder="1" applyAlignment="1">
      <alignment horizontal="left" vertical="center"/>
    </xf>
    <xf numFmtId="166" fontId="0" fillId="3" borderId="3" xfId="0" applyNumberFormat="1" applyFill="1" applyBorder="1" applyAlignment="1">
      <alignment vertical="center"/>
    </xf>
    <xf numFmtId="14" fontId="0" fillId="0" borderId="0" xfId="0" applyNumberFormat="1"/>
    <xf numFmtId="3" fontId="0" fillId="0" borderId="0" xfId="0" applyNumberFormat="1"/>
    <xf numFmtId="0" fontId="0" fillId="0" borderId="0" xfId="0" applyAlignment="1">
      <alignment wrapText="1"/>
    </xf>
    <xf numFmtId="0" fontId="0" fillId="0" borderId="0" xfId="0" applyAlignment="1">
      <alignment horizontal="left"/>
    </xf>
    <xf numFmtId="0" fontId="0" fillId="2" borderId="0" xfId="0" applyFill="1" applyAlignment="1">
      <alignment horizontal="left" vertical="center"/>
    </xf>
    <xf numFmtId="0" fontId="0" fillId="2" borderId="0" xfId="0" applyFill="1" applyAlignment="1">
      <alignment horizontal="center" vertical="center"/>
    </xf>
    <xf numFmtId="14" fontId="0" fillId="2" borderId="0" xfId="0" applyNumberFormat="1" applyFill="1" applyAlignment="1">
      <alignment horizontal="center" vertical="center"/>
    </xf>
    <xf numFmtId="0" fontId="8" fillId="5" borderId="10" xfId="0" applyFont="1" applyFill="1" applyBorder="1" applyAlignment="1">
      <alignment horizontal="center" vertical="center" wrapText="1"/>
    </xf>
    <xf numFmtId="167" fontId="0" fillId="3" borderId="4" xfId="0" applyNumberFormat="1" applyFill="1" applyBorder="1" applyAlignment="1">
      <alignment horizontal="center" vertical="center"/>
    </xf>
    <xf numFmtId="49" fontId="13" fillId="4" borderId="8" xfId="0" applyNumberFormat="1" applyFont="1" applyFill="1" applyBorder="1" applyAlignment="1" applyProtection="1">
      <alignment horizontal="left" vertical="center"/>
      <protection locked="0"/>
    </xf>
    <xf numFmtId="165" fontId="14" fillId="4" borderId="7" xfId="2" applyNumberFormat="1" applyFont="1" applyFill="1" applyBorder="1" applyAlignment="1" applyProtection="1">
      <alignment horizontal="right" vertical="center"/>
      <protection locked="0"/>
    </xf>
    <xf numFmtId="3" fontId="0" fillId="2" borderId="0" xfId="0" applyNumberFormat="1" applyFill="1" applyAlignment="1">
      <alignment horizontal="center"/>
    </xf>
    <xf numFmtId="0" fontId="10" fillId="5" borderId="1" xfId="0" applyFont="1" applyFill="1" applyBorder="1" applyAlignment="1">
      <alignment horizontal="center" vertical="center"/>
    </xf>
    <xf numFmtId="0" fontId="10" fillId="5" borderId="5" xfId="0" applyFont="1" applyFill="1" applyBorder="1" applyAlignment="1">
      <alignment horizontal="center" vertical="center"/>
    </xf>
    <xf numFmtId="0" fontId="8" fillId="5" borderId="5" xfId="0" applyFont="1" applyFill="1" applyBorder="1" applyAlignment="1">
      <alignment horizontal="center" vertical="center" wrapText="1"/>
    </xf>
    <xf numFmtId="0" fontId="10" fillId="5" borderId="6" xfId="0" applyFont="1" applyFill="1" applyBorder="1" applyAlignment="1">
      <alignment horizontal="center" vertical="center"/>
    </xf>
    <xf numFmtId="0" fontId="10" fillId="5" borderId="11" xfId="0" applyFont="1" applyFill="1" applyBorder="1" applyAlignment="1">
      <alignment horizontal="center" vertical="center"/>
    </xf>
    <xf numFmtId="0" fontId="2" fillId="0" borderId="0" xfId="0" applyFont="1" applyAlignment="1">
      <alignment horizontal="center"/>
    </xf>
    <xf numFmtId="0" fontId="10" fillId="5" borderId="0" xfId="0" applyFont="1" applyFill="1" applyAlignment="1">
      <alignment horizontal="center" vertical="center"/>
    </xf>
    <xf numFmtId="14" fontId="0" fillId="2" borderId="0" xfId="0" applyNumberFormat="1" applyFill="1" applyAlignment="1">
      <alignment horizontal="left" vertical="center"/>
    </xf>
    <xf numFmtId="49" fontId="13" fillId="4" borderId="1" xfId="0" applyNumberFormat="1" applyFont="1" applyFill="1" applyBorder="1" applyAlignment="1" applyProtection="1">
      <alignment horizontal="left" vertical="center"/>
      <protection locked="0"/>
    </xf>
    <xf numFmtId="0" fontId="8" fillId="5" borderId="0" xfId="0" applyFont="1" applyFill="1" applyAlignment="1">
      <alignment horizontal="left" vertical="center" wrapText="1"/>
    </xf>
    <xf numFmtId="0" fontId="8" fillId="5" borderId="9" xfId="0" applyFont="1" applyFill="1" applyBorder="1" applyAlignment="1">
      <alignment horizontal="left" vertical="center" wrapText="1"/>
    </xf>
    <xf numFmtId="0" fontId="8" fillId="5" borderId="9" xfId="0" applyFont="1" applyFill="1" applyBorder="1" applyAlignment="1">
      <alignment horizontal="center" vertical="center" wrapText="1"/>
    </xf>
    <xf numFmtId="3" fontId="0" fillId="2" borderId="0" xfId="0" applyNumberFormat="1" applyFill="1" applyAlignment="1">
      <alignment horizontal="center" vertical="center"/>
    </xf>
    <xf numFmtId="167" fontId="0" fillId="2" borderId="0" xfId="0" applyNumberFormat="1" applyFill="1" applyAlignment="1">
      <alignment horizontal="center"/>
    </xf>
    <xf numFmtId="0" fontId="15" fillId="0" borderId="2" xfId="0" applyFont="1" applyBorder="1" applyAlignment="1">
      <alignment horizontal="left" wrapText="1"/>
    </xf>
    <xf numFmtId="0" fontId="15" fillId="0" borderId="0" xfId="0" applyFont="1" applyAlignment="1">
      <alignment horizontal="left" wrapText="1"/>
    </xf>
    <xf numFmtId="0" fontId="15" fillId="0" borderId="0" xfId="0" applyFont="1" applyAlignment="1">
      <alignment horizontal="center" wrapText="1"/>
    </xf>
    <xf numFmtId="164" fontId="16" fillId="0" borderId="0" xfId="0" applyNumberFormat="1" applyFont="1"/>
    <xf numFmtId="0" fontId="16" fillId="0" borderId="0" xfId="0" applyFont="1"/>
    <xf numFmtId="0" fontId="16" fillId="0" borderId="0" xfId="0" applyFont="1" applyAlignment="1">
      <alignment horizontal="left"/>
    </xf>
    <xf numFmtId="0" fontId="16" fillId="0" borderId="0" xfId="0" applyFont="1" applyAlignment="1">
      <alignment horizontal="center"/>
    </xf>
    <xf numFmtId="14" fontId="16" fillId="0" borderId="0" xfId="0" applyNumberFormat="1" applyFont="1" applyAlignment="1">
      <alignment horizontal="center"/>
    </xf>
    <xf numFmtId="14" fontId="16" fillId="0" borderId="0" xfId="0" applyNumberFormat="1" applyFont="1" applyAlignment="1">
      <alignment horizontal="center" vertical="center"/>
    </xf>
    <xf numFmtId="9" fontId="16" fillId="0" borderId="0" xfId="0" applyNumberFormat="1" applyFont="1" applyAlignment="1">
      <alignment horizontal="center"/>
    </xf>
    <xf numFmtId="164" fontId="16" fillId="0" borderId="0" xfId="0" applyNumberFormat="1" applyFont="1" applyAlignment="1">
      <alignment horizontal="center"/>
    </xf>
    <xf numFmtId="164" fontId="16" fillId="0" borderId="0" xfId="1" applyNumberFormat="1" applyFont="1" applyFill="1" applyBorder="1" applyAlignment="1">
      <alignment horizontal="center"/>
    </xf>
    <xf numFmtId="168" fontId="16" fillId="0" borderId="0" xfId="1" applyNumberFormat="1" applyFont="1" applyFill="1" applyBorder="1" applyAlignment="1">
      <alignment horizontal="center"/>
    </xf>
    <xf numFmtId="3" fontId="16" fillId="0" borderId="0" xfId="0" applyNumberFormat="1" applyFont="1" applyAlignment="1">
      <alignment horizontal="center"/>
    </xf>
    <xf numFmtId="43" fontId="17" fillId="0" borderId="0" xfId="0" applyNumberFormat="1" applyFont="1" applyAlignment="1">
      <alignment horizontal="center"/>
    </xf>
    <xf numFmtId="0" fontId="9" fillId="5" borderId="0" xfId="0" applyFont="1" applyFill="1" applyAlignment="1">
      <alignment horizontal="left" vertical="center"/>
    </xf>
    <xf numFmtId="0" fontId="6" fillId="0" borderId="5" xfId="0" quotePrefix="1" applyFont="1" applyBorder="1" applyAlignment="1">
      <alignment horizontal="left"/>
    </xf>
  </cellXfs>
  <cellStyles count="4">
    <cellStyle name="Komma" xfId="1" builtinId="3"/>
    <cellStyle name="Komma 2" xfId="3" xr:uid="{E4C1B551-A166-46FD-A4FB-71355C394112}"/>
    <cellStyle name="Normal" xfId="0" builtinId="0"/>
    <cellStyle name="Prosent" xfId="2" builtinId="5"/>
  </cellStyles>
  <dxfs count="62">
    <dxf>
      <font>
        <b val="0"/>
        <i/>
        <color theme="0" tint="-0.499984740745262"/>
      </font>
    </dxf>
    <dxf>
      <font>
        <b val="0"/>
        <i/>
        <color theme="0" tint="-0.499984740745262"/>
      </font>
    </dxf>
    <dxf>
      <font>
        <b val="0"/>
        <i/>
        <color theme="0" tint="-0.499984740745262"/>
      </font>
    </dxf>
    <dxf>
      <font>
        <b val="0"/>
        <i/>
        <color theme="0" tint="-0.499984740745262"/>
      </font>
    </dxf>
    <dxf>
      <numFmt numFmtId="3" formatCode="#,##0"/>
      <fill>
        <patternFill patternType="solid">
          <fgColor indexed="64"/>
          <bgColor theme="0" tint="-4.9989318521683403E-2"/>
        </patternFill>
      </fill>
      <alignment horizontal="center" textRotation="0" indent="0" justifyLastLine="0" shrinkToFit="0" readingOrder="0"/>
    </dxf>
    <dxf>
      <numFmt numFmtId="3" formatCode="#,##0"/>
      <fill>
        <patternFill patternType="solid">
          <fgColor indexed="64"/>
          <bgColor theme="0" tint="-4.9989318521683403E-2"/>
        </patternFill>
      </fill>
      <alignment horizontal="center" textRotation="0" indent="0" justifyLastLine="0" shrinkToFit="0" readingOrder="0"/>
    </dxf>
    <dxf>
      <numFmt numFmtId="0" formatCode="General"/>
      <fill>
        <patternFill patternType="solid">
          <fgColor indexed="64"/>
          <bgColor theme="0" tint="-4.9989318521683403E-2"/>
        </patternFill>
      </fill>
      <alignment horizontal="center" textRotation="0" indent="0" justifyLastLine="0" shrinkToFit="0" readingOrder="0"/>
    </dxf>
    <dxf>
      <fill>
        <patternFill patternType="solid">
          <fgColor indexed="64"/>
          <bgColor theme="0" tint="-4.9989318521683403E-2"/>
        </patternFill>
      </fill>
      <alignment horizontal="center" vertical="bottom" textRotation="0" wrapText="0" indent="0" justifyLastLine="0" shrinkToFit="0" readingOrder="0"/>
    </dxf>
    <dxf>
      <numFmt numFmtId="167" formatCode="dd/mm/yyyy;@"/>
      <fill>
        <patternFill patternType="solid">
          <fgColor indexed="64"/>
          <bgColor theme="0" tint="-4.9989318521683403E-2"/>
        </patternFill>
      </fill>
      <alignment horizontal="center" vertical="bottom" textRotation="0" wrapText="0" indent="0" justifyLastLine="0" shrinkToFit="0" readingOrder="0"/>
    </dxf>
    <dxf>
      <fill>
        <patternFill patternType="solid">
          <fgColor indexed="64"/>
          <bgColor theme="0" tint="-4.9989318521683403E-2"/>
        </patternFill>
      </fill>
      <alignment horizontal="center" textRotation="0" indent="0" justifyLastLine="0" shrinkToFit="0" readingOrder="0"/>
    </dxf>
    <dxf>
      <fill>
        <patternFill patternType="solid">
          <fgColor indexed="64"/>
          <bgColor theme="0" tint="-4.9989318521683403E-2"/>
        </patternFill>
      </fill>
      <alignment horizontal="center" textRotation="0" indent="0" justifyLastLine="0" shrinkToFit="0" readingOrder="0"/>
    </dxf>
    <dxf>
      <fill>
        <patternFill patternType="solid">
          <fgColor indexed="64"/>
          <bgColor theme="0" tint="-4.9989318521683403E-2"/>
        </patternFill>
      </fill>
      <alignment horizontal="center" textRotation="0" indent="0" justifyLastLine="0" shrinkToFit="0" readingOrder="0"/>
    </dxf>
    <dxf>
      <font>
        <b/>
        <strike val="0"/>
        <outline val="0"/>
        <shadow val="0"/>
        <u val="none"/>
        <vertAlign val="baseline"/>
        <sz val="12"/>
        <color theme="1"/>
        <name val="Calibri"/>
        <family val="2"/>
        <scheme val="minor"/>
      </font>
      <fill>
        <patternFill patternType="solid">
          <fgColor indexed="64"/>
          <bgColor rgb="FF51154A"/>
        </patternFill>
      </fill>
      <alignment horizontal="center" vertical="center" textRotation="0" wrapText="0" indent="0" justifyLastLine="0" shrinkToFit="0" readingOrder="0"/>
    </dxf>
    <dxf>
      <numFmt numFmtId="3" formatCode="#,##0"/>
    </dxf>
    <dxf>
      <numFmt numFmtId="0" formatCode="General"/>
    </dxf>
    <dxf>
      <numFmt numFmtId="0" formatCode="General"/>
    </dxf>
    <dxf>
      <numFmt numFmtId="0" formatCode="General"/>
    </dxf>
    <dxf>
      <numFmt numFmtId="3" formatCode="#,##0"/>
      <fill>
        <patternFill patternType="solid">
          <fgColor indexed="64"/>
          <bgColor theme="0" tint="-4.9989318521683403E-2"/>
        </patternFill>
      </fill>
      <alignment horizontal="center" vertical="center" textRotation="0" wrapText="0" indent="0" justifyLastLine="0" shrinkToFit="0" readingOrder="0"/>
      <protection locked="1" hidden="0"/>
    </dxf>
    <dxf>
      <numFmt numFmtId="3" formatCode="#,##0"/>
      <fill>
        <patternFill patternType="solid">
          <fgColor indexed="64"/>
          <bgColor theme="0" tint="-4.9989318521683403E-2"/>
        </patternFill>
      </fill>
      <alignment horizontal="center" vertical="center" textRotation="0" wrapText="0" indent="0" justifyLastLine="0" shrinkToFit="0" readingOrder="0"/>
    </dxf>
    <dxf>
      <numFmt numFmtId="19" formatCode="dd/mm/yyyy"/>
      <fill>
        <patternFill patternType="solid">
          <fgColor indexed="64"/>
          <bgColor theme="0" tint="-4.9989318521683403E-2"/>
        </patternFill>
      </fill>
      <alignment horizontal="center" vertical="center" textRotation="0" wrapText="0" indent="0" justifyLastLine="0" shrinkToFit="0" readingOrder="0"/>
    </dxf>
    <dxf>
      <numFmt numFmtId="19" formatCode="dd/mm/yyyy"/>
      <fill>
        <patternFill patternType="solid">
          <fgColor indexed="64"/>
          <bgColor theme="0" tint="-4.9989318521683403E-2"/>
        </patternFill>
      </fill>
      <alignment horizontal="center" vertical="center" textRotation="0" wrapText="0" indent="0" justifyLastLine="0" shrinkToFit="0" readingOrder="0"/>
    </dxf>
    <dxf>
      <numFmt numFmtId="19" formatCode="dd/mm/yyyy"/>
      <fill>
        <patternFill patternType="solid">
          <fgColor indexed="64"/>
          <bgColor theme="0" tint="-4.9989318521683403E-2"/>
        </patternFill>
      </fill>
      <alignment horizontal="center" vertical="center" textRotation="0" wrapText="0" indent="0" justifyLastLine="0" shrinkToFit="0" readingOrder="0"/>
    </dxf>
    <dxf>
      <fill>
        <patternFill patternType="solid">
          <fgColor indexed="64"/>
          <bgColor theme="0" tint="-4.9989318521683403E-2"/>
        </patternFill>
      </fill>
      <alignment horizontal="center" vertical="center" textRotation="0" wrapText="0" indent="0" justifyLastLine="0" shrinkToFit="0" readingOrder="0"/>
      <protection locked="1" hidden="0"/>
    </dxf>
    <dxf>
      <fill>
        <patternFill patternType="solid">
          <fgColor indexed="64"/>
          <bgColor theme="0" tint="-4.9989318521683403E-2"/>
        </patternFill>
      </fill>
      <alignment horizontal="left" vertical="center" textRotation="0" wrapText="0" indent="0" justifyLastLine="0" shrinkToFit="0" readingOrder="0"/>
      <protection locked="1" hidden="0"/>
    </dxf>
    <dxf>
      <numFmt numFmtId="19" formatCode="dd/mm/yyyy"/>
      <fill>
        <patternFill patternType="solid">
          <fgColor indexed="64"/>
          <bgColor theme="0" tint="-4.9989318521683403E-2"/>
        </patternFill>
      </fill>
      <alignment horizontal="left" vertical="center" textRotation="0" wrapText="0" indent="0" justifyLastLine="0" shrinkToFit="0" readingOrder="0"/>
      <protection locked="1" hidden="0"/>
    </dxf>
    <dxf>
      <fill>
        <patternFill patternType="solid">
          <fgColor indexed="64"/>
          <bgColor theme="0" tint="-4.9989318521683403E-2"/>
        </patternFill>
      </fill>
      <alignment horizontal="center" vertical="center" textRotation="0" wrapText="0" indent="0" justifyLastLine="0" shrinkToFit="0" readingOrder="0"/>
      <protection locked="1" hidden="0"/>
    </dxf>
    <dxf>
      <alignment vertical="center" textRotation="0" wrapText="1" indent="0" justifyLastLine="0" shrinkToFit="0" readingOrder="0"/>
      <protection locked="1" hidden="0"/>
    </dxf>
    <dxf>
      <numFmt numFmtId="3" formatCode="#,##0"/>
    </dxf>
    <dxf>
      <numFmt numFmtId="19" formatCode="dd/mm/yyyy"/>
    </dxf>
    <dxf>
      <font>
        <b/>
        <i val="0"/>
        <strike val="0"/>
        <condense val="0"/>
        <extend val="0"/>
        <outline val="0"/>
        <shadow val="0"/>
        <u val="none"/>
        <vertAlign val="baseline"/>
        <sz val="11"/>
        <color auto="1"/>
        <name val="Calibri"/>
        <family val="2"/>
        <scheme val="minor"/>
      </font>
      <numFmt numFmtId="35" formatCode="_-* #,##0.00_-;\-* #,##0.00_-;_-* &quot;-&quot;??_-;_-@_-"/>
      <alignment horizontal="center" vertical="bottom" textRotation="0" wrapText="0" indent="0" justifyLastLine="0" shrinkToFit="0" readingOrder="0"/>
    </dxf>
    <dxf>
      <font>
        <b/>
        <i val="0"/>
        <strike val="0"/>
        <condense val="0"/>
        <extend val="0"/>
        <outline val="0"/>
        <shadow val="0"/>
        <u val="none"/>
        <vertAlign val="baseline"/>
        <sz val="14"/>
        <color auto="1"/>
        <name val="Calibri"/>
        <family val="2"/>
        <scheme val="minor"/>
      </font>
      <numFmt numFmtId="35" formatCode="_-* #,##0.00_-;\-* #,##0.00_-;_-* &quot;-&quot;??_-;_-@_-"/>
      <fill>
        <patternFill patternType="none">
          <fgColor indexed="64"/>
          <bgColor indexed="65"/>
        </patternFill>
      </fill>
      <alignment horizontal="center" textRotation="0" indent="0" justifyLastLine="0" shrinkToFit="0" readingOrder="0"/>
    </dxf>
    <dxf>
      <font>
        <b val="0"/>
        <i val="0"/>
        <strike val="0"/>
        <condense val="0"/>
        <extend val="0"/>
        <outline val="0"/>
        <shadow val="0"/>
        <u val="none"/>
        <vertAlign val="baseline"/>
        <sz val="11"/>
        <color auto="1"/>
        <name val="Calibri"/>
        <family val="2"/>
        <scheme val="minor"/>
      </font>
      <numFmt numFmtId="164" formatCode="_-* #,##0_-;\-* #,##0_-;_-* &quot;-&quot;??_-;_-@_-"/>
      <alignment horizontal="center" vertical="bottom" textRotation="0" wrapText="0" indent="0" justifyLastLine="0" shrinkToFit="0" readingOrder="0"/>
    </dxf>
    <dxf>
      <font>
        <b val="0"/>
        <i val="0"/>
        <strike val="0"/>
        <condense val="0"/>
        <extend val="0"/>
        <outline val="0"/>
        <shadow val="0"/>
        <u val="none"/>
        <vertAlign val="baseline"/>
        <sz val="14"/>
        <color auto="1"/>
        <name val="Calibri"/>
        <family val="2"/>
        <scheme val="minor"/>
      </font>
      <numFmt numFmtId="3" formatCode="#,##0"/>
      <fill>
        <patternFill patternType="none">
          <fgColor indexed="64"/>
          <bgColor auto="1"/>
        </patternFill>
      </fill>
      <alignment horizontal="center" textRotation="0" indent="0" justifyLastLine="0" shrinkToFit="0" readingOrder="0"/>
    </dxf>
    <dxf>
      <font>
        <b val="0"/>
        <i val="0"/>
        <strike val="0"/>
        <condense val="0"/>
        <extend val="0"/>
        <outline val="0"/>
        <shadow val="0"/>
        <u val="none"/>
        <vertAlign val="baseline"/>
        <sz val="11"/>
        <color auto="1"/>
        <name val="Calibri"/>
        <family val="2"/>
        <scheme val="minor"/>
      </font>
      <numFmt numFmtId="164" formatCode="_-* #,##0_-;\-* #,##0_-;_-* &quot;-&quot;??_-;_-@_-"/>
      <alignment horizontal="center" vertical="bottom" textRotation="0" wrapText="0" indent="0" justifyLastLine="0" shrinkToFit="0" readingOrder="0"/>
    </dxf>
    <dxf>
      <font>
        <b val="0"/>
        <i val="0"/>
        <strike val="0"/>
        <condense val="0"/>
        <extend val="0"/>
        <outline val="0"/>
        <shadow val="0"/>
        <u val="none"/>
        <vertAlign val="baseline"/>
        <sz val="14"/>
        <color auto="1"/>
        <name val="Calibri"/>
        <family val="2"/>
        <scheme val="minor"/>
      </font>
      <numFmt numFmtId="168" formatCode="#,##0_ ;\-#,##0\ "/>
      <fill>
        <patternFill patternType="none">
          <fgColor indexed="64"/>
          <bgColor auto="1"/>
        </patternFill>
      </fill>
      <alignment horizontal="center" textRotation="0"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4"/>
        <color auto="1"/>
        <name val="Calibri"/>
        <family val="2"/>
        <scheme val="minor"/>
      </font>
      <numFmt numFmtId="164" formatCode="_-* #,##0_-;\-* #,##0_-;_-* &quot;-&quot;??_-;_-@_-"/>
      <fill>
        <patternFill patternType="none">
          <fgColor indexed="64"/>
          <bgColor indexed="65"/>
        </patternFill>
      </fill>
      <alignment horizontal="center" textRotation="0" indent="0" justifyLastLine="0" shrinkToFit="0" readingOrder="0"/>
    </dxf>
    <dxf>
      <font>
        <b val="0"/>
        <i val="0"/>
        <strike val="0"/>
        <condense val="0"/>
        <extend val="0"/>
        <outline val="0"/>
        <shadow val="0"/>
        <u val="none"/>
        <vertAlign val="baseline"/>
        <sz val="11"/>
        <color auto="1"/>
        <name val="Calibri"/>
        <family val="2"/>
        <scheme val="minor"/>
      </font>
      <numFmt numFmtId="164" formatCode="_-* #,##0_-;\-* #,##0_-;_-* &quot;-&quot;??_-;_-@_-"/>
      <alignment horizontal="center" vertical="bottom" textRotation="0" wrapText="0" indent="0" justifyLastLine="0" shrinkToFit="0" readingOrder="0"/>
    </dxf>
    <dxf>
      <font>
        <b val="0"/>
        <i val="0"/>
        <strike val="0"/>
        <condense val="0"/>
        <extend val="0"/>
        <outline val="0"/>
        <shadow val="0"/>
        <u val="none"/>
        <vertAlign val="baseline"/>
        <sz val="14"/>
        <color auto="1"/>
        <name val="Calibri"/>
        <family val="2"/>
        <scheme val="minor"/>
      </font>
      <numFmt numFmtId="164" formatCode="_-* #,##0_-;\-* #,##0_-;_-* &quot;-&quot;??_-;_-@_-"/>
      <fill>
        <patternFill patternType="none">
          <fgColor indexed="64"/>
          <bgColor indexed="65"/>
        </patternFill>
      </fill>
      <alignment horizontal="center" textRotation="0"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4"/>
        <color auto="1"/>
        <name val="Calibri"/>
        <family val="2"/>
        <scheme val="minor"/>
      </font>
      <numFmt numFmtId="0" formatCode="General"/>
      <fill>
        <patternFill patternType="none">
          <fgColor indexed="64"/>
          <bgColor auto="1"/>
        </patternFill>
      </fill>
      <alignment horizontal="center" textRotation="0"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4"/>
        <color auto="1"/>
        <name val="Calibri"/>
        <family val="2"/>
        <scheme val="minor"/>
      </font>
      <numFmt numFmtId="13" formatCode="0\ %"/>
      <fill>
        <patternFill patternType="none">
          <fgColor indexed="64"/>
          <bgColor auto="1"/>
        </patternFill>
      </fill>
      <alignment horizontal="center" textRotation="0"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dxf>
    <dxf>
      <font>
        <b val="0"/>
        <i val="0"/>
        <strike val="0"/>
        <condense val="0"/>
        <extend val="0"/>
        <outline val="0"/>
        <shadow val="0"/>
        <u val="none"/>
        <vertAlign val="baseline"/>
        <sz val="14"/>
        <color auto="1"/>
        <name val="Calibri"/>
        <family val="2"/>
        <scheme val="minor"/>
      </font>
      <numFmt numFmtId="19" formatCode="dd/mm/yyyy"/>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4"/>
        <color auto="1"/>
        <name val="Calibri"/>
        <family val="2"/>
        <scheme val="minor"/>
      </font>
      <numFmt numFmtId="19" formatCode="dd/mm/yyyy"/>
      <fill>
        <patternFill patternType="none">
          <fgColor indexed="64"/>
          <bgColor auto="1"/>
        </patternFill>
      </fill>
      <alignment horizontal="center" textRotation="0"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4"/>
        <color auto="1"/>
        <name val="Calibri"/>
        <family val="2"/>
        <scheme val="minor"/>
      </font>
      <numFmt numFmtId="0" formatCode="Genera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4"/>
        <color auto="1"/>
        <name val="Calibri"/>
        <family val="2"/>
        <scheme val="minor"/>
      </font>
      <numFmt numFmtId="0" formatCode="General"/>
      <alignment horizontal="left" textRotation="0" indent="0" justifyLastLine="0" shrinkToFit="0" readingOrder="0"/>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auto="1"/>
        <name val="Calibri"/>
        <family val="2"/>
        <scheme val="minor"/>
      </font>
      <numFmt numFmtId="0" formatCode="General"/>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auto="1"/>
        <name val="Calibri"/>
        <family val="2"/>
        <scheme val="minor"/>
      </font>
      <numFmt numFmtId="0" formatCode="General"/>
      <fill>
        <patternFill patternType="none">
          <fgColor indexed="64"/>
          <bgColor auto="1"/>
        </patternFill>
      </fill>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auto="1"/>
        <name val="Calibri"/>
        <family val="2"/>
        <scheme val="minor"/>
      </font>
      <numFmt numFmtId="0" formatCode="General"/>
      <fill>
        <patternFill patternType="none">
          <fgColor indexed="64"/>
          <bgColor auto="1"/>
        </patternFill>
      </fill>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auto="1"/>
        <name val="Calibri"/>
        <family val="2"/>
        <scheme val="minor"/>
      </font>
      <numFmt numFmtId="164" formatCode="_-* #,##0_-;\-* #,##0_-;_-* &quot;-&quot;??_-;_-@_-"/>
      <fill>
        <patternFill patternType="none">
          <fgColor indexed="64"/>
          <bgColor auto="1"/>
        </patternFill>
      </fill>
    </dxf>
    <dxf>
      <font>
        <strike val="0"/>
        <outline val="0"/>
        <shadow val="0"/>
        <u val="none"/>
        <vertAlign val="baseline"/>
        <sz val="14"/>
        <name val="Calibri"/>
        <family val="2"/>
        <scheme val="minor"/>
      </font>
    </dxf>
    <dxf>
      <font>
        <b val="0"/>
        <strike val="0"/>
        <outline val="0"/>
        <shadow val="0"/>
        <u val="none"/>
        <vertAlign val="baseline"/>
        <sz val="14"/>
        <color auto="1"/>
        <name val="Calibri"/>
        <family val="2"/>
        <scheme val="minor"/>
      </font>
      <fill>
        <patternFill patternType="none">
          <fgColor indexed="64"/>
          <bgColor auto="1"/>
        </patternFill>
      </fill>
    </dxf>
    <dxf>
      <font>
        <b/>
        <i val="0"/>
        <strike val="0"/>
        <condense val="0"/>
        <extend val="0"/>
        <outline val="0"/>
        <shadow val="0"/>
        <u val="none"/>
        <vertAlign val="baseline"/>
        <sz val="14"/>
        <color theme="0"/>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bottom/>
      </border>
    </dxf>
  </dxfs>
  <tableStyles count="1" defaultTableStyle="TableStyleMedium2" defaultPivotStyle="PivotStyleLight16">
    <tableStyle name="Invisible" pivot="0" table="0" count="0" xr9:uid="{A4475667-D038-48ED-B8C0-D482BCCD2F73}"/>
  </tableStyles>
  <colors>
    <mruColors>
      <color rgb="FFFFFFE5"/>
      <color rgb="FF51154A"/>
      <color rgb="FFFFF2CC"/>
      <color rgb="FF305496"/>
      <color rgb="FFE0C4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87630</xdr:rowOff>
    </xdr:from>
    <xdr:to>
      <xdr:col>14</xdr:col>
      <xdr:colOff>723900</xdr:colOff>
      <xdr:row>16</xdr:row>
      <xdr:rowOff>60960</xdr:rowOff>
    </xdr:to>
    <xdr:sp macro="" textlink="">
      <xdr:nvSpPr>
        <xdr:cNvPr id="7" name="Rektangel 3">
          <a:extLst>
            <a:ext uri="{FF2B5EF4-FFF2-40B4-BE49-F238E27FC236}">
              <a16:creationId xmlns:a16="http://schemas.microsoft.com/office/drawing/2014/main" id="{4C3BB148-F54C-41EE-851C-9FBD14233557}"/>
            </a:ext>
          </a:extLst>
        </xdr:cNvPr>
        <xdr:cNvSpPr/>
      </xdr:nvSpPr>
      <xdr:spPr>
        <a:xfrm>
          <a:off x="177800" y="930910"/>
          <a:ext cx="11026140" cy="2482850"/>
        </a:xfrm>
        <a:prstGeom prst="rect">
          <a:avLst/>
        </a:prstGeom>
        <a:solidFill>
          <a:schemeClr val="bg2"/>
        </a:solidFill>
        <a:ln w="12700" cap="flat" cmpd="sng" algn="ctr">
          <a:solidFill>
            <a:srgbClr val="70AD47"/>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GB" sz="1100">
              <a:effectLst/>
              <a:latin typeface="+mn-lt"/>
              <a:ea typeface="+mn-ea"/>
              <a:cs typeface="+mn-cs"/>
            </a:rPr>
            <a:t>The Tender consists of 1 contract at</a:t>
          </a:r>
          <a:r>
            <a:rPr lang="en-GB" sz="1100" baseline="0">
              <a:effectLst/>
              <a:latin typeface="+mn-lt"/>
              <a:ea typeface="+mn-ea"/>
              <a:cs typeface="+mn-cs"/>
            </a:rPr>
            <a:t> Oslo airport</a:t>
          </a:r>
          <a:r>
            <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rPr>
            <a:t>.</a:t>
          </a:r>
          <a:endParaRPr kumimoji="0" lang="nb-NO" sz="1100" b="0" i="0" u="none" strike="noStrike" kern="0" cap="none" spc="0" normalizeH="0" baseline="0" noProof="0">
            <a:ln>
              <a:noFill/>
            </a:ln>
            <a:solidFill>
              <a:srgbClr val="FF0000"/>
            </a:solidFill>
            <a:effectLst/>
            <a:uLnTx/>
            <a:uFillTx/>
            <a:latin typeface="Calibri" panose="020F0502020204030204"/>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rPr>
            <a:t>Each Tenderer should only submit one Price file.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nb-NO" sz="1100" b="1" i="0" u="none" strike="noStrike" kern="0" cap="none" spc="0" normalizeH="0" baseline="0" noProof="0">
              <a:ln>
                <a:noFill/>
              </a:ln>
              <a:solidFill>
                <a:sysClr val="windowText" lastClr="000000"/>
              </a:solidFill>
              <a:effectLst/>
              <a:uLnTx/>
              <a:uFillTx/>
              <a:latin typeface="Calibri" panose="020F0502020204030204"/>
              <a:ea typeface="+mn-ea"/>
              <a:cs typeface="+mn-cs"/>
            </a:rPr>
            <a:t>How to fill in the sheet "Food &amp; Beverages":</a:t>
          </a:r>
        </a:p>
        <a:p>
          <a:pPr marL="0" marR="0" lvl="0" indent="0" algn="l" defTabSz="914400" eaLnBrk="1" fontAlgn="auto" latinLnBrk="0" hangingPunct="1">
            <a:lnSpc>
              <a:spcPct val="100000"/>
            </a:lnSpc>
            <a:spcBef>
              <a:spcPts val="0"/>
            </a:spcBef>
            <a:spcAft>
              <a:spcPts val="0"/>
            </a:spcAft>
            <a:buClrTx/>
            <a:buSzTx/>
            <a:buFontTx/>
            <a:buNone/>
            <a:tabLst/>
            <a:defRPr/>
          </a:pPr>
          <a:r>
            <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rPr>
            <a:t>The sheet is locked and password protected. White and deep purple cells are pre-defined text and calculations. Tenderer can only input values in yellow cells.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nb-NO" sz="1100" b="1" i="0" u="none" strike="noStrike" kern="0" cap="none" spc="0" normalizeH="0" baseline="0" noProof="0">
              <a:ln>
                <a:noFill/>
              </a:ln>
              <a:solidFill>
                <a:sysClr val="windowText" lastClr="000000"/>
              </a:solidFill>
              <a:effectLst/>
              <a:uLnTx/>
              <a:uFillTx/>
              <a:latin typeface="Calibri" panose="020F0502020204030204"/>
              <a:ea typeface="+mn-ea"/>
              <a:cs typeface="+mn-cs"/>
            </a:rPr>
            <a:t>Other sheets:</a:t>
          </a:r>
        </a:p>
        <a:p>
          <a:pPr marL="0" marR="0" lvl="0" indent="0" algn="l" defTabSz="914400" eaLnBrk="1" fontAlgn="auto" latinLnBrk="0" hangingPunct="1">
            <a:lnSpc>
              <a:spcPct val="100000"/>
            </a:lnSpc>
            <a:spcBef>
              <a:spcPts val="0"/>
            </a:spcBef>
            <a:spcAft>
              <a:spcPts val="0"/>
            </a:spcAft>
            <a:buClrTx/>
            <a:buSzTx/>
            <a:buFontTx/>
            <a:buNone/>
            <a:tabLst/>
            <a:defRPr/>
          </a:pPr>
          <a:r>
            <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rPr>
            <a:t>The content of the other sheets in the workbook are for information and </a:t>
          </a:r>
          <a:r>
            <a:rPr lang="nb-NO" sz="1100" b="0" i="0" baseline="0">
              <a:effectLst/>
              <a:latin typeface="+mn-lt"/>
              <a:ea typeface="+mn-ea"/>
              <a:cs typeface="+mn-cs"/>
            </a:rPr>
            <a:t>calculations based on inputs.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nb-NO" sz="11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xdr:from>
      <xdr:col>0</xdr:col>
      <xdr:colOff>181610</xdr:colOff>
      <xdr:row>17</xdr:row>
      <xdr:rowOff>106918</xdr:rowOff>
    </xdr:from>
    <xdr:to>
      <xdr:col>14</xdr:col>
      <xdr:colOff>739775</xdr:colOff>
      <xdr:row>27</xdr:row>
      <xdr:rowOff>99060</xdr:rowOff>
    </xdr:to>
    <xdr:sp macro="" textlink="">
      <xdr:nvSpPr>
        <xdr:cNvPr id="127" name="Rektangel 5">
          <a:extLst>
            <a:ext uri="{FF2B5EF4-FFF2-40B4-BE49-F238E27FC236}">
              <a16:creationId xmlns:a16="http://schemas.microsoft.com/office/drawing/2014/main" id="{E043AFD9-6835-45A0-A02D-317BA98785E2}"/>
            </a:ext>
          </a:extLst>
        </xdr:cNvPr>
        <xdr:cNvSpPr/>
      </xdr:nvSpPr>
      <xdr:spPr>
        <a:xfrm>
          <a:off x="181610" y="6088618"/>
          <a:ext cx="11012805" cy="1897142"/>
        </a:xfrm>
        <a:prstGeom prst="rect">
          <a:avLst/>
        </a:prstGeom>
        <a:solidFill>
          <a:schemeClr val="accent6">
            <a:lumMod val="20000"/>
            <a:lumOff val="80000"/>
          </a:schemeClr>
        </a:solidFill>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b="1" baseline="0">
              <a:solidFill>
                <a:schemeClr val="dk1"/>
              </a:solidFill>
              <a:effectLst/>
              <a:latin typeface="+mn-lt"/>
              <a:ea typeface="+mn-ea"/>
              <a:cs typeface="+mn-cs"/>
            </a:rPr>
            <a:t>Minimum Annual Guarantee per passenger (MAG per PAX)</a:t>
          </a:r>
          <a:r>
            <a:rPr lang="nb-NO" sz="1100" b="1">
              <a:solidFill>
                <a:schemeClr val="dk1"/>
              </a:solidFill>
              <a:effectLst/>
              <a:latin typeface="+mn-lt"/>
              <a:ea typeface="+mn-ea"/>
              <a:cs typeface="+mn-cs"/>
            </a:rPr>
            <a:t>:</a:t>
          </a:r>
          <a:endParaRPr lang="nb-NO">
            <a:effectLst/>
          </a:endParaRPr>
        </a:p>
        <a:p>
          <a:pPr eaLnBrk="1" fontAlgn="auto" latinLnBrk="0" hangingPunct="1"/>
          <a:r>
            <a:rPr lang="nb-NO">
              <a:effectLst/>
            </a:rPr>
            <a:t>The MAG per PAX is calculated by using the sales forecast for the contract, the concession fee percentage bid, and the predetermined Minumum Annual Guarantee (MAG) share percentage  of the calculated concession fee. The predetermined MAG share is set at 70 % of the forecast of the calculated concession fee. </a:t>
          </a:r>
        </a:p>
        <a:p>
          <a:pPr eaLnBrk="1" fontAlgn="auto" latinLnBrk="0" hangingPunct="1"/>
          <a:endParaRPr lang="nb-NO">
            <a:effectLst/>
          </a:endParaRPr>
        </a:p>
        <a:p>
          <a:pPr marL="0" marR="0" lvl="0" indent="0" algn="l" defTabSz="914400" eaLnBrk="1" fontAlgn="auto" latinLnBrk="0" hangingPunct="1">
            <a:lnSpc>
              <a:spcPct val="100000"/>
            </a:lnSpc>
            <a:spcBef>
              <a:spcPts val="0"/>
            </a:spcBef>
            <a:spcAft>
              <a:spcPts val="0"/>
            </a:spcAft>
            <a:buClrTx/>
            <a:buSzTx/>
            <a:buFont typeface="Arial" panose="020B0604020202020204" pitchFamily="34" charset="0"/>
            <a:buNone/>
            <a:tabLst/>
            <a:defRPr/>
          </a:pPr>
          <a:r>
            <a:rPr lang="nb-NO" sz="1100" b="1" i="0" baseline="0">
              <a:solidFill>
                <a:schemeClr val="dk1"/>
              </a:solidFill>
              <a:effectLst/>
              <a:latin typeface="+mn-lt"/>
              <a:ea typeface="+mn-ea"/>
              <a:cs typeface="+mn-cs"/>
            </a:rPr>
            <a:t>The </a:t>
          </a:r>
          <a:r>
            <a:rPr lang="en-GB" sz="1100" b="1" i="0">
              <a:solidFill>
                <a:schemeClr val="dk1"/>
              </a:solidFill>
              <a:effectLst/>
              <a:latin typeface="+mn-lt"/>
              <a:ea typeface="+mn-ea"/>
              <a:cs typeface="+mn-cs"/>
            </a:rPr>
            <a:t>Minimum Annual Guarantee per passenger (MAG</a:t>
          </a:r>
          <a:r>
            <a:rPr lang="en-GB" sz="1100" b="1" i="0" baseline="0">
              <a:solidFill>
                <a:schemeClr val="dk1"/>
              </a:solidFill>
              <a:effectLst/>
              <a:latin typeface="+mn-lt"/>
              <a:ea typeface="+mn-ea"/>
              <a:cs typeface="+mn-cs"/>
            </a:rPr>
            <a:t> per PAX) calculation explained</a:t>
          </a:r>
          <a:r>
            <a:rPr lang="nb-NO" sz="1100" b="1" i="0" baseline="0">
              <a:solidFill>
                <a:schemeClr val="dk1"/>
              </a:solidFill>
              <a:effectLst/>
              <a:latin typeface="+mn-lt"/>
              <a:ea typeface="+mn-ea"/>
              <a:cs typeface="+mn-cs"/>
            </a:rPr>
            <a:t>: </a:t>
          </a:r>
          <a:endParaRPr lang="en-GB" sz="1100" b="1" i="0" u="none" strike="noStrik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 typeface="Arial" panose="020B0604020202020204" pitchFamily="34" charset="0"/>
            <a:buNone/>
            <a:tabLst/>
            <a:defRPr/>
          </a:pPr>
          <a:r>
            <a:rPr lang="nb-NO" sz="1100" b="0" i="0" baseline="0">
              <a:solidFill>
                <a:schemeClr val="dk1"/>
              </a:solidFill>
              <a:effectLst/>
              <a:latin typeface="+mn-lt"/>
              <a:ea typeface="+mn-ea"/>
              <a:cs typeface="+mn-cs"/>
            </a:rPr>
            <a:t>The Tenderer's bid on the Concession Fee percentage is multiplied by the sales forecast for the Contract in order to calculate the forecast for the Concession Fee. The forecast for the Concession Fee is multiplied by the predefined MAG percentage (70 %) stipulated for the the Rental Contract, in order to calculate the forecast for the MAG. The MAG forecast is then divided by the pre-determined PAX forecast for the Rental Contract to determine the amount to be stated as “MAG per PAX (NOK”) in the Rental Contract Appendix B, table 3.</a:t>
          </a:r>
          <a:endParaRPr lang="nb-NO">
            <a:effectLst/>
          </a:endParaRPr>
        </a:p>
        <a:p>
          <a:pPr marL="0" lvl="0" indent="0" algn="l">
            <a:buFont typeface="Arial" panose="020B0604020202020204" pitchFamily="34" charset="0"/>
            <a:buNone/>
          </a:pPr>
          <a:endParaRPr lang="en-GB" sz="1100" b="0" i="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 typeface="Arial" panose="020B0604020202020204" pitchFamily="34" charset="0"/>
            <a:buNone/>
            <a:tabLst/>
            <a:defRPr/>
          </a:pPr>
          <a:r>
            <a:rPr lang="en-GB" sz="1100" b="1" i="0" baseline="0">
              <a:solidFill>
                <a:schemeClr val="dk1"/>
              </a:solidFill>
              <a:effectLst/>
              <a:latin typeface="+mn-lt"/>
              <a:ea typeface="+mn-ea"/>
              <a:cs typeface="+mn-cs"/>
            </a:rPr>
            <a:t>The MAG sheet: </a:t>
          </a:r>
          <a:r>
            <a:rPr lang="en-GB" sz="1100" b="0" i="0" baseline="0">
              <a:solidFill>
                <a:schemeClr val="dk1"/>
              </a:solidFill>
              <a:effectLst/>
              <a:latin typeface="+mn-lt"/>
              <a:ea typeface="+mn-ea"/>
              <a:cs typeface="+mn-cs"/>
            </a:rPr>
            <a:t>The purpose of the MAG sheet is to present the calculations of the Minimum Annual Guarantee per passenger (MAG per PAX).</a:t>
          </a:r>
          <a:endParaRPr lang="nb-NO">
            <a:effectLst/>
          </a:endParaRPr>
        </a:p>
        <a:p>
          <a:pPr marL="0" lvl="0" indent="0" algn="l">
            <a:buFont typeface="Arial" panose="020B0604020202020204" pitchFamily="34" charset="0"/>
            <a:buNone/>
          </a:pPr>
          <a:endParaRPr lang="en-GB" sz="1100" b="0" i="0" u="none" strike="noStrike">
            <a:solidFill>
              <a:schemeClr val="dk1"/>
            </a:solidFill>
            <a:effectLst/>
            <a:latin typeface="+mn-lt"/>
            <a:ea typeface="+mn-ea"/>
            <a:cs typeface="+mn-cs"/>
          </a:endParaRPr>
        </a:p>
        <a:p>
          <a:pPr marL="0" lvl="0" indent="0" algn="l">
            <a:buFont typeface="Arial" panose="020B0604020202020204" pitchFamily="34" charset="0"/>
            <a:buNone/>
          </a:pPr>
          <a:endParaRPr lang="nb-NO" sz="1100"/>
        </a:p>
      </xdr:txBody>
    </xdr:sp>
    <xdr:clientData/>
  </xdr:twoCellAnchor>
  <xdr:twoCellAnchor>
    <xdr:from>
      <xdr:col>1</xdr:col>
      <xdr:colOff>14366</xdr:colOff>
      <xdr:row>28</xdr:row>
      <xdr:rowOff>99140</xdr:rowOff>
    </xdr:from>
    <xdr:to>
      <xdr:col>14</xdr:col>
      <xdr:colOff>753506</xdr:colOff>
      <xdr:row>33</xdr:row>
      <xdr:rowOff>0</xdr:rowOff>
    </xdr:to>
    <xdr:sp macro="" textlink="">
      <xdr:nvSpPr>
        <xdr:cNvPr id="4" name="Rektangel 4">
          <a:extLst>
            <a:ext uri="{FF2B5EF4-FFF2-40B4-BE49-F238E27FC236}">
              <a16:creationId xmlns:a16="http://schemas.microsoft.com/office/drawing/2014/main" id="{4F4E9280-B7C7-48C1-9841-CB3939E9B287}"/>
            </a:ext>
          </a:extLst>
        </xdr:cNvPr>
        <xdr:cNvSpPr/>
      </xdr:nvSpPr>
      <xdr:spPr>
        <a:xfrm>
          <a:off x="197246" y="8176340"/>
          <a:ext cx="11010900" cy="906780"/>
        </a:xfrm>
        <a:prstGeom prst="rect">
          <a:avLst/>
        </a:prstGeom>
        <a:solidFill>
          <a:schemeClr val="accent6">
            <a:lumMod val="20000"/>
            <a:lumOff val="80000"/>
          </a:schemeClr>
        </a:solidFill>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l"/>
          <a:r>
            <a:rPr lang="nb-NO" sz="1100" b="1" baseline="0"/>
            <a:t>Committed terms to be extracted to Appendix B of the Rental contract: </a:t>
          </a:r>
        </a:p>
        <a:p>
          <a:pPr algn="l"/>
          <a:r>
            <a:rPr lang="nb-NO" sz="1100" baseline="0"/>
            <a:t>* Concession fee percentage specified for each Contract (Appendix B, table 1)</a:t>
          </a:r>
        </a:p>
        <a:p>
          <a:pPr marL="0" marR="0" lvl="0" indent="0" algn="l" defTabSz="914400" eaLnBrk="1" fontAlgn="auto" latinLnBrk="0" hangingPunct="1">
            <a:lnSpc>
              <a:spcPct val="100000"/>
            </a:lnSpc>
            <a:spcBef>
              <a:spcPts val="0"/>
            </a:spcBef>
            <a:spcAft>
              <a:spcPts val="0"/>
            </a:spcAft>
            <a:buClrTx/>
            <a:buSzTx/>
            <a:buFontTx/>
            <a:buNone/>
            <a:tabLst/>
            <a:defRPr/>
          </a:pPr>
          <a:r>
            <a:rPr lang="nb-NO" sz="1100" baseline="0">
              <a:solidFill>
                <a:schemeClr val="dk1"/>
              </a:solidFill>
              <a:effectLst/>
              <a:latin typeface="+mn-lt"/>
              <a:ea typeface="+mn-ea"/>
              <a:cs typeface="+mn-cs"/>
            </a:rPr>
            <a:t>* Minimum Annual Guarantee per passenger specified for each Contract(Appendix B, table 3)</a:t>
          </a:r>
          <a:endParaRPr lang="nb-NO">
            <a:effectLst/>
          </a:endParaRPr>
        </a:p>
        <a:p>
          <a:pPr algn="l"/>
          <a:endParaRPr lang="nb-NO" sz="1100" baseline="0"/>
        </a:p>
        <a:p>
          <a:pPr marL="0" marR="0" lvl="0" indent="0" algn="l" defTabSz="914400" eaLnBrk="1" fontAlgn="auto" latinLnBrk="0" hangingPunct="1">
            <a:lnSpc>
              <a:spcPct val="100000"/>
            </a:lnSpc>
            <a:spcBef>
              <a:spcPts val="0"/>
            </a:spcBef>
            <a:spcAft>
              <a:spcPts val="0"/>
            </a:spcAft>
            <a:buClrTx/>
            <a:buSzTx/>
            <a:buFontTx/>
            <a:buNone/>
            <a:tabLst/>
            <a:defRPr/>
          </a:pPr>
          <a:endParaRPr lang="nb-NO">
            <a:effectLst/>
          </a:endParaRPr>
        </a:p>
        <a:p>
          <a:pPr algn="l"/>
          <a:endParaRPr lang="nb-NO" sz="1100"/>
        </a:p>
      </xdr:txBody>
    </xdr:sp>
    <xdr:clientData/>
  </xdr:twoCellAnchor>
  <xdr:oneCellAnchor>
    <xdr:from>
      <xdr:col>12</xdr:col>
      <xdr:colOff>95250</xdr:colOff>
      <xdr:row>0</xdr:row>
      <xdr:rowOff>0</xdr:rowOff>
    </xdr:from>
    <xdr:ext cx="2267480" cy="800100"/>
    <xdr:pic>
      <xdr:nvPicPr>
        <xdr:cNvPr id="5" name="Bilde 1">
          <a:extLst>
            <a:ext uri="{FF2B5EF4-FFF2-40B4-BE49-F238E27FC236}">
              <a16:creationId xmlns:a16="http://schemas.microsoft.com/office/drawing/2014/main" id="{66C8DEC4-647A-4500-A883-548177A5CA97}"/>
            </a:ext>
          </a:extLst>
        </xdr:cNvPr>
        <xdr:cNvPicPr>
          <a:picLocks noChangeAspect="1"/>
        </xdr:cNvPicPr>
      </xdr:nvPicPr>
      <xdr:blipFill>
        <a:blip xmlns:r="http://schemas.openxmlformats.org/officeDocument/2006/relationships" r:embed="rId1"/>
        <a:stretch>
          <a:fillRect/>
        </a:stretch>
      </xdr:blipFill>
      <xdr:spPr>
        <a:xfrm>
          <a:off x="8724900" y="0"/>
          <a:ext cx="2267480" cy="8001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12</xdr:col>
      <xdr:colOff>233380</xdr:colOff>
      <xdr:row>0</xdr:row>
      <xdr:rowOff>85726</xdr:rowOff>
    </xdr:from>
    <xdr:ext cx="2267480" cy="800100"/>
    <xdr:pic>
      <xdr:nvPicPr>
        <xdr:cNvPr id="57" name="Bilde 1">
          <a:extLst>
            <a:ext uri="{FF2B5EF4-FFF2-40B4-BE49-F238E27FC236}">
              <a16:creationId xmlns:a16="http://schemas.microsoft.com/office/drawing/2014/main" id="{17711E4A-4E73-4F62-A998-77F05F8A6AC8}"/>
            </a:ext>
          </a:extLst>
        </xdr:cNvPr>
        <xdr:cNvPicPr>
          <a:picLocks noChangeAspect="1"/>
        </xdr:cNvPicPr>
      </xdr:nvPicPr>
      <xdr:blipFill>
        <a:blip xmlns:r="http://schemas.openxmlformats.org/officeDocument/2006/relationships" r:embed="rId1"/>
        <a:stretch>
          <a:fillRect/>
        </a:stretch>
      </xdr:blipFill>
      <xdr:spPr>
        <a:xfrm>
          <a:off x="17064055" y="85726"/>
          <a:ext cx="2267480" cy="8001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14</xdr:col>
      <xdr:colOff>78137</xdr:colOff>
      <xdr:row>0</xdr:row>
      <xdr:rowOff>0</xdr:rowOff>
    </xdr:from>
    <xdr:to>
      <xdr:col>15</xdr:col>
      <xdr:colOff>407470</xdr:colOff>
      <xdr:row>2</xdr:row>
      <xdr:rowOff>11274</xdr:rowOff>
    </xdr:to>
    <xdr:pic>
      <xdr:nvPicPr>
        <xdr:cNvPr id="42" name="Bilde 1">
          <a:extLst>
            <a:ext uri="{FF2B5EF4-FFF2-40B4-BE49-F238E27FC236}">
              <a16:creationId xmlns:a16="http://schemas.microsoft.com/office/drawing/2014/main" id="{C7620B79-BEC9-43EC-9528-D1DD9CA8A8D2}"/>
            </a:ext>
          </a:extLst>
        </xdr:cNvPr>
        <xdr:cNvPicPr>
          <a:picLocks noChangeAspect="1"/>
        </xdr:cNvPicPr>
      </xdr:nvPicPr>
      <xdr:blipFill>
        <a:blip xmlns:r="http://schemas.openxmlformats.org/officeDocument/2006/relationships" r:embed="rId1"/>
        <a:stretch>
          <a:fillRect/>
        </a:stretch>
      </xdr:blipFill>
      <xdr:spPr>
        <a:xfrm>
          <a:off x="22961950" y="0"/>
          <a:ext cx="1855715" cy="6589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9</xdr:col>
      <xdr:colOff>259292</xdr:colOff>
      <xdr:row>0</xdr:row>
      <xdr:rowOff>161925</xdr:rowOff>
    </xdr:from>
    <xdr:ext cx="2267480" cy="800100"/>
    <xdr:pic>
      <xdr:nvPicPr>
        <xdr:cNvPr id="23" name="Bilde 1">
          <a:extLst>
            <a:ext uri="{FF2B5EF4-FFF2-40B4-BE49-F238E27FC236}">
              <a16:creationId xmlns:a16="http://schemas.microsoft.com/office/drawing/2014/main" id="{9662CE72-EF8E-4390-8E57-A4ED7C4F7110}"/>
            </a:ext>
          </a:extLst>
        </xdr:cNvPr>
        <xdr:cNvPicPr>
          <a:picLocks noChangeAspect="1"/>
        </xdr:cNvPicPr>
      </xdr:nvPicPr>
      <xdr:blipFill>
        <a:blip xmlns:r="http://schemas.openxmlformats.org/officeDocument/2006/relationships" r:embed="rId1"/>
        <a:stretch>
          <a:fillRect/>
        </a:stretch>
      </xdr:blipFill>
      <xdr:spPr>
        <a:xfrm>
          <a:off x="9708092" y="161925"/>
          <a:ext cx="2267480" cy="80010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9</xdr:col>
      <xdr:colOff>18520</xdr:colOff>
      <xdr:row>0</xdr:row>
      <xdr:rowOff>1</xdr:rowOff>
    </xdr:from>
    <xdr:ext cx="2267480" cy="800100"/>
    <xdr:pic>
      <xdr:nvPicPr>
        <xdr:cNvPr id="83" name="Bilde 1">
          <a:extLst>
            <a:ext uri="{FF2B5EF4-FFF2-40B4-BE49-F238E27FC236}">
              <a16:creationId xmlns:a16="http://schemas.microsoft.com/office/drawing/2014/main" id="{D3746138-5FB5-45D4-86EF-35ED97A6C95E}"/>
            </a:ext>
          </a:extLst>
        </xdr:cNvPr>
        <xdr:cNvPicPr>
          <a:picLocks noChangeAspect="1"/>
        </xdr:cNvPicPr>
      </xdr:nvPicPr>
      <xdr:blipFill>
        <a:blip xmlns:r="http://schemas.openxmlformats.org/officeDocument/2006/relationships" r:embed="rId1"/>
        <a:stretch>
          <a:fillRect/>
        </a:stretch>
      </xdr:blipFill>
      <xdr:spPr>
        <a:xfrm>
          <a:off x="8762470" y="1"/>
          <a:ext cx="2267480" cy="80010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ndp\AppData\Local\Microsoft\Windows\INetCache\Content.Outlook\3E9ZPWFY\PRIS%20common%20use.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Tilbudskonkurranser-2027DutyFree2/Shared%20Documents/01%20Konkurranse%2025_06923/03%20Tilbudsdokumenter%2025_06923/old/20260105%20Prisskjema%20Duty%20Free%20&amp;%20Single%20Price%20WIP.xlsx" TargetMode="External"/><Relationship Id="rId2" Type="http://schemas.openxmlformats.org/officeDocument/2006/relationships/externalLinkPath" Target="https://avinor.sharepoint.com/sites/Tilbudskonkurranser-2027DutyFree2/Shared%20Documents/01%20Konkurranse%2025_06923/03%20Tilbudsdokumenter%2025_06923/old/20260105%20Prisskjema%20Duty%20Free%20&amp;%20Single%20Price%20WIP.xlsx" TargetMode="External"/><Relationship Id="rId1" Type="http://schemas.openxmlformats.org/officeDocument/2006/relationships/externalLinkPath" Target="/sites/Tilbudskonkurranser-2027DutyFree2/Shared%20Documents/01%20Konkurranse%2025_06923/03%20Tilbudsdokumenter%2025_06923/old/20260105%20Prisskjema%20Duty%20Free%20&amp;%20Single%20Price%20WI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utsetninger"/>
      <sheetName val="Veiledning"/>
      <sheetName val="Fashion"/>
      <sheetName val="Gull&amp;Ur"/>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ad me"/>
      <sheetName val="Overview"/>
      <sheetName val="Lot A --&gt;"/>
      <sheetName val="OSL"/>
      <sheetName val="Lot B --&gt;"/>
      <sheetName val="BGO"/>
      <sheetName val="SVG"/>
      <sheetName val="TRD"/>
      <sheetName val="Lot C --&gt;"/>
      <sheetName val="KRS"/>
      <sheetName val="TOS"/>
      <sheetName val="BOO"/>
      <sheetName val="AES"/>
      <sheetName val="EVE"/>
      <sheetName val="MOL"/>
      <sheetName val="KSU"/>
      <sheetName val="Attachments --&gt;"/>
      <sheetName val="Sales forecast"/>
      <sheetName val="PAX forecast 2028-2035"/>
      <sheetName val="Sheet1"/>
      <sheetName val="PAX forecast grunnlag"/>
      <sheetName val="MAG per Category 2028"/>
      <sheetName val="MAG per Concept ID 2028"/>
      <sheetName val="Input"/>
      <sheetName val="20260105 Prisskjema Duty Free &a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D0DE93D-7409-4360-94CB-31A424C03D08}" name="MAG_tbl" displayName="MAG_tbl" ref="B5:P6" headerRowDxfId="61" dataDxfId="60" totalsRowDxfId="59">
  <autoFilter ref="B5:P6" xr:uid="{BE491F87-1FE3-48DD-8C1E-33D8D8CFB34E}"/>
  <tableColumns count="15">
    <tableColumn id="16" xr3:uid="{FDE1445B-AD7D-40C3-A7DA-0317DD75E915}" name="IATA" totalsRowLabel="Totalt" dataDxfId="58" totalsRowDxfId="57"/>
    <tableColumn id="4" xr3:uid="{C8C9C38A-77C2-492F-82DC-0FCE5EAA8A9A}" name="Contract" dataDxfId="56" totalsRowDxfId="55"/>
    <tableColumn id="5" xr3:uid="{74905885-D85F-4D74-BCA4-F1351616CBB7}" name="Area ID" dataDxfId="54" totalsRowDxfId="53"/>
    <tableColumn id="1" xr3:uid="{84D70B53-DD5B-41CA-A948-44C0FC4B55B1}" name="Concept" dataDxfId="52" totalsRowDxfId="51"/>
    <tableColumn id="2" xr3:uid="{A02E6A9E-03A3-4B01-85CC-0DEBB9F03C49}" name="Concept Name" dataDxfId="50" totalsRowDxfId="49">
      <calculatedColumnFormula>IF((_xlfn.XLOOKUP(MAG_tbl[[#This Row],[Area ID]],'Food &amp; Beverages'!$C$11:$C$11,'Food &amp; Beverages'!$F$11:$F$11,"Ikke funnet")="&lt;enter concept name&gt;"),"",_xlfn.XLOOKUP(MAG_tbl[[#This Row],[Area ID]],'Food &amp; Beverages'!$C$11:$C$11,'Food &amp; Beverages'!$F$11:$F$11,"Ikke funnet"))</calculatedColumnFormula>
    </tableColumn>
    <tableColumn id="17" xr3:uid="{07EF6A93-B4ED-4E0B-95BC-6C38408E44CA}" name="Location code_x000a_ MAG-PAX" dataDxfId="48" totalsRowDxfId="47"/>
    <tableColumn id="6" xr3:uid="{D9F4CC2A-A9EB-4B19-A152-A122BEB10819}" name="Date_x000a_start" dataDxfId="46" totalsRowDxfId="45"/>
    <tableColumn id="7" xr3:uid="{45322FCC-F4BD-44ED-88E9-54B96250504D}" name="Date_x000a_end" dataDxfId="44" totalsRowDxfId="43"/>
    <tableColumn id="9" xr3:uid="{34210382-1788-47C8-8AE5-AC6F21131F39}" name="MAG %" dataDxfId="42" totalsRowDxfId="41"/>
    <tableColumn id="10" xr3:uid="{BA8F8FCC-E447-4BC5-81FA-4483BE305A7C}" name="First year of operation" dataDxfId="40" totalsRowDxfId="39"/>
    <tableColumn id="11" xr3:uid="{10F9EDCB-88EE-49D8-80E6-2F30C2FD9E85}" name="First year _x000a_sales" dataDxfId="38" totalsRowDxfId="37">
      <calculatedColumnFormula>SUM(SalesForecast[MAG sales basis])</calculatedColumnFormula>
    </tableColumn>
    <tableColumn id="12" xr3:uid="{50BF7669-474C-4631-BDA1-1F8582F450CF}" name="MAG pax_x000a_first year" dataDxfId="36" totalsRowDxfId="35">
      <calculatedColumnFormula>SUMIF(PAX_Forecast_tbl[Year],MAG_tbl[[#This Row],[First year of operation]],PAX_Forecast_tbl[PAX])</calculatedColumnFormula>
    </tableColumn>
    <tableColumn id="13" xr3:uid="{989DFAFA-00C9-45C1-96A4-81C61D4EE982}" name="Concession_x000a_fee NOK" totalsRowFunction="sum" dataDxfId="34" totalsRowDxfId="33">
      <calculatedColumnFormula>IFERROR(((_xlfn.XLOOKUP(MAG_tbl[[#This Row],[Area ID]],'Food &amp; Beverages'!$C$11:$C$11,'Food &amp; Beverages'!$K$11:$K$11,"Ikke funnet"))*MAG_tbl[[#This Row],[First year 
sales]]),"")</calculatedColumnFormula>
    </tableColumn>
    <tableColumn id="14" xr3:uid="{C8A4A7DC-47AA-4C76-AE8F-5C5D91327AEC}" name="_x000a_MAG NOK" totalsRowFunction="sum" dataDxfId="32" totalsRowDxfId="31">
      <calculatedColumnFormula>IFERROR(N6*$J6,"")</calculatedColumnFormula>
    </tableColumn>
    <tableColumn id="15" xr3:uid="{2AE86DD9-8C16-4A4E-82C8-DE2F2A22DFE2}" name="MAG/PAX" dataDxfId="30" totalsRowDxfId="29">
      <calculatedColumnFormula>IFERROR(O6/$M6,"")</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20EC0-F38F-4291-A7B8-F7E0A011C65C}" name="Tabell6" displayName="Tabell6" ref="B3:E38" totalsRowShown="0">
  <autoFilter ref="B3:E38" xr:uid="{5D920EC0-F38F-4291-A7B8-F7E0A011C65C}">
    <filterColumn colId="3">
      <customFilters>
        <customFilter operator="notEqual" val=" "/>
      </customFilters>
    </filterColumn>
  </autoFilter>
  <tableColumns count="4">
    <tableColumn id="1" xr3:uid="{B8678D26-D47D-4648-9960-0D70BEA17987}" name="Contract"/>
    <tableColumn id="2" xr3:uid="{3447F176-F5BC-4547-A685-771116566C3E}" name="Passenger description"/>
    <tableColumn id="3" xr3:uid="{7C760700-074D-44DE-B79E-6092BE19258D}" name="Location code MAG"/>
    <tableColumn id="4" xr3:uid="{81DFE098-3A2E-4026-9686-FEE8588ECB0F}" name="Location code forecast"/>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D43C78F-5E46-4545-AE97-C52F7E626F08}" name="Tabell1" displayName="Tabell1" ref="B3:G38" totalsRowShown="0">
  <autoFilter ref="B3:G38" xr:uid="{7D43C78F-5E46-4545-AE97-C52F7E626F08}"/>
  <tableColumns count="6">
    <tableColumn id="1" xr3:uid="{5F743A49-8ACF-4F77-9673-A88A4DD91E38}" name="Delkontrakt"/>
    <tableColumn id="2" xr3:uid="{15F390BB-99DF-4EFF-BE03-528DCD404DC5}" name="Kontrakt"/>
    <tableColumn id="3" xr3:uid="{7BEB7F2B-03ED-45F0-9092-D9E11F29A567}" name="Areal ID"/>
    <tableColumn id="4" xr3:uid="{26FC322D-BDAC-4ACF-9704-AD0A408B8113}" name="Konsept"/>
    <tableColumn id="5" xr3:uid="{D7CF33FC-6BA2-473E-9363-817F8C03DDCC}" name="Foreløpig fastsatt oppstartsdato" dataDxfId="28"/>
    <tableColumn id="6" xr3:uid="{38259AB2-04BD-49F4-B012-476D569B2A68}" name="Estimert Verdi (MNOK) for kontrakts-perioden" dataDxfId="27"/>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447A794-78F1-4123-A329-D28949E7AE38}" name="SalesForecast" displayName="SalesForecast" ref="B6:I66" totalsRowShown="0" headerRowDxfId="26" dataDxfId="25">
  <autoFilter ref="B6:I66" xr:uid="{DA79FD85-66BA-4D2A-A059-D1968963FBD6}"/>
  <tableColumns count="8">
    <tableColumn id="9" xr3:uid="{ACD1EA76-F51A-424C-8CEA-55CB3D52E1F2}" name="IATA" dataDxfId="24"/>
    <tableColumn id="1" xr3:uid="{A835A9A6-091B-4548-8A62-2028DA09C394}" name="Contract" dataDxfId="23"/>
    <tableColumn id="2" xr3:uid="{8454D388-81EC-4F71-AD1F-2AD3C29E5C6D}" name="Area ID" dataDxfId="22"/>
    <tableColumn id="6" xr3:uid="{5A848195-00E8-4504-9756-D0F7A8B35DFE}" name="Contract Start" dataDxfId="21"/>
    <tableColumn id="7" xr3:uid="{684FACC8-99EA-4D26-9B49-7EB17A08A8CC}" name="Contract end" dataDxfId="20"/>
    <tableColumn id="8" xr3:uid="{C84D5E14-BAB5-4174-B2C4-F672E5BCE8FB}" name="ForecastDate" dataDxfId="19"/>
    <tableColumn id="11" xr3:uid="{FFC75B97-BEBC-4D1D-92CF-5A4749148BA1}" name="MAG sales basis" dataDxfId="18"/>
    <tableColumn id="4" xr3:uid="{52EBC1C8-B062-4BE7-BA29-A1D33DAD2BEC}" name="Sales Forecast" dataDxfId="17"/>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693065C-F799-4B13-8880-E198F22C68B6}" name="PAX_forecast_2028_2032" displayName="PAX_forecast_2028_2032" ref="A1:E577" totalsRowShown="0">
  <autoFilter ref="A1:E577" xr:uid="{2693065C-F799-4B13-8880-E198F22C68B6}"/>
  <tableColumns count="5">
    <tableColumn id="1" xr3:uid="{22D084E6-6C90-4564-BE82-F6AECCE91B45}" name="IATA" dataDxfId="16"/>
    <tableColumn id="2" xr3:uid="{756F0FB7-51F5-497C-A7F2-BB67A8FC4F63}" name="Airport" dataDxfId="15"/>
    <tableColumn id="3" xr3:uid="{51407336-99C2-4D88-AFA8-7F108E7B46DC}" name="Year"/>
    <tableColumn id="4" xr3:uid="{B0275DFE-DB3F-49B6-82C8-8F2F279D074F}" name="Location code PAX" dataDxfId="14"/>
    <tableColumn id="5" xr3:uid="{0C897D3C-920F-4402-ADB4-824B5982CD04}" name="PAX" dataDxfId="1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6D618E0-D039-4AC4-BD02-253837379BCD}" name="PAX_Forecast_tbl" displayName="PAX_Forecast_tbl" ref="B6:H138" totalsRowShown="0" headerRowDxfId="12" dataDxfId="11">
  <autoFilter ref="B6:H138" xr:uid="{B6D618E0-D039-4AC4-BD02-253837379BCD}"/>
  <tableColumns count="7">
    <tableColumn id="3" xr3:uid="{83FB4A74-4451-4229-B234-99A4EB41C6CA}" name="IATA" dataDxfId="10"/>
    <tableColumn id="4" xr3:uid="{7F4E76E4-5E49-4F2F-A594-476B73F13217}" name="Airport" dataDxfId="9"/>
    <tableColumn id="2" xr3:uid="{2ADDC9A1-43A1-4D57-B9EA-E26F1F201598}" name="Date" dataDxfId="8"/>
    <tableColumn id="6" xr3:uid="{E1735CC3-E405-4B30-8322-38C6406099BC}" name="Year" dataDxfId="7"/>
    <tableColumn id="8" xr3:uid="{165AEE6D-5B35-4E9A-9665-D4FF2A4CFE44}" name="Month" dataDxfId="6"/>
    <tableColumn id="9" xr3:uid="{E2C0710A-9440-4355-AF58-3F3FACB18354}" name="Location code PAX" dataDxfId="5"/>
    <tableColumn id="1" xr3:uid="{96D9EEC3-A274-4AF9-8960-7843003C6E57}" name="PAX" dataDxfId="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Avinor">
      <a:dk1>
        <a:srgbClr val="1D1D1D"/>
      </a:dk1>
      <a:lt1>
        <a:srgbClr val="FFFFFF"/>
      </a:lt1>
      <a:dk2>
        <a:srgbClr val="939598"/>
      </a:dk2>
      <a:lt2>
        <a:srgbClr val="F0F1F3"/>
      </a:lt2>
      <a:accent1>
        <a:srgbClr val="471C59"/>
      </a:accent1>
      <a:accent2>
        <a:srgbClr val="84236B"/>
      </a:accent2>
      <a:accent3>
        <a:srgbClr val="6BDBD0"/>
      </a:accent3>
      <a:accent4>
        <a:srgbClr val="FFA619"/>
      </a:accent4>
      <a:accent5>
        <a:srgbClr val="58595B"/>
      </a:accent5>
      <a:accent6>
        <a:srgbClr val="C7C8CA"/>
      </a:accent6>
      <a:hlink>
        <a:srgbClr val="471C59"/>
      </a:hlink>
      <a:folHlink>
        <a:srgbClr val="84236B"/>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85DD6-74DD-4482-BD09-467E92AA8E94}">
  <sheetPr>
    <tabColor theme="0" tint="-0.499984740745262"/>
    <pageSetUpPr fitToPage="1"/>
  </sheetPr>
  <dimension ref="A1:P35"/>
  <sheetViews>
    <sheetView topLeftCell="A2" zoomScale="120" zoomScaleNormal="120" workbookViewId="0">
      <selection activeCell="P15" sqref="P15"/>
    </sheetView>
  </sheetViews>
  <sheetFormatPr baseColWidth="10" defaultColWidth="0" defaultRowHeight="15" customHeight="1" zeroHeight="1" x14ac:dyDescent="0.3"/>
  <cols>
    <col min="1" max="1" width="2.5546875" style="9" customWidth="1"/>
    <col min="2" max="2" width="12.44140625" style="9" customWidth="1"/>
    <col min="3" max="14" width="11.44140625" style="9" customWidth="1"/>
    <col min="15" max="15" width="13" style="9" customWidth="1"/>
    <col min="16" max="16" width="11.44140625" style="9" customWidth="1"/>
    <col min="17" max="16384" width="11.44140625" style="9" hidden="1"/>
  </cols>
  <sheetData>
    <row r="1" spans="2:2" ht="14.4" x14ac:dyDescent="0.3">
      <c r="B1" s="10"/>
    </row>
    <row r="2" spans="2:2" ht="36.6" x14ac:dyDescent="0.7">
      <c r="B2" s="1" t="s">
        <v>0</v>
      </c>
    </row>
    <row r="3" spans="2:2" ht="15" customHeight="1" x14ac:dyDescent="0.3">
      <c r="B3" s="10"/>
    </row>
    <row r="4" spans="2:2" ht="15" customHeight="1" x14ac:dyDescent="0.3">
      <c r="B4" s="10"/>
    </row>
    <row r="5" spans="2:2" ht="15" customHeight="1" x14ac:dyDescent="0.3">
      <c r="B5" s="10"/>
    </row>
    <row r="6" spans="2:2" ht="15" customHeight="1" x14ac:dyDescent="0.3">
      <c r="B6" s="10"/>
    </row>
    <row r="7" spans="2:2" ht="15" customHeight="1" x14ac:dyDescent="0.3">
      <c r="B7" s="10"/>
    </row>
    <row r="8" spans="2:2" ht="15" customHeight="1" x14ac:dyDescent="0.3">
      <c r="B8" s="10"/>
    </row>
    <row r="9" spans="2:2" ht="15" customHeight="1" x14ac:dyDescent="0.3">
      <c r="B9" s="10"/>
    </row>
    <row r="10" spans="2:2" ht="15" customHeight="1" x14ac:dyDescent="0.3">
      <c r="B10" s="10"/>
    </row>
    <row r="11" spans="2:2" ht="15" customHeight="1" x14ac:dyDescent="0.3">
      <c r="B11" s="10"/>
    </row>
    <row r="12" spans="2:2" ht="15" customHeight="1" x14ac:dyDescent="0.3">
      <c r="B12" s="10"/>
    </row>
    <row r="13" spans="2:2" ht="15" customHeight="1" x14ac:dyDescent="0.3">
      <c r="B13" s="10"/>
    </row>
    <row r="14" spans="2:2" ht="15" customHeight="1" x14ac:dyDescent="0.3">
      <c r="B14" s="10"/>
    </row>
    <row r="15" spans="2:2" ht="15" customHeight="1" x14ac:dyDescent="0.3">
      <c r="B15" s="10"/>
    </row>
    <row r="16" spans="2:2" ht="15" customHeight="1" x14ac:dyDescent="0.3">
      <c r="B16" s="10"/>
    </row>
    <row r="17" ht="15" customHeight="1" x14ac:dyDescent="0.3"/>
    <row r="18" ht="15" customHeight="1" x14ac:dyDescent="0.3"/>
    <row r="19" ht="15" customHeight="1" x14ac:dyDescent="0.3"/>
    <row r="20" ht="15" customHeight="1" x14ac:dyDescent="0.3"/>
    <row r="21" ht="15" customHeight="1" x14ac:dyDescent="0.3"/>
    <row r="22" ht="15" customHeight="1" x14ac:dyDescent="0.3"/>
    <row r="23" ht="15" customHeight="1" x14ac:dyDescent="0.3"/>
    <row r="24" ht="15" customHeight="1" x14ac:dyDescent="0.3"/>
    <row r="25" ht="15" customHeight="1" x14ac:dyDescent="0.3"/>
    <row r="26" ht="15" customHeight="1" x14ac:dyDescent="0.3"/>
    <row r="27" ht="15" customHeight="1" x14ac:dyDescent="0.3"/>
    <row r="28" ht="15" customHeight="1" x14ac:dyDescent="0.3"/>
    <row r="29" ht="15" customHeight="1" x14ac:dyDescent="0.3"/>
    <row r="30" ht="15" customHeight="1" x14ac:dyDescent="0.3"/>
    <row r="31" ht="15" customHeight="1" x14ac:dyDescent="0.3"/>
    <row r="32" ht="15" customHeight="1" x14ac:dyDescent="0.3"/>
    <row r="33" ht="15" customHeight="1" x14ac:dyDescent="0.3"/>
    <row r="34" ht="15" customHeight="1" x14ac:dyDescent="0.3"/>
    <row r="35" ht="15" customHeight="1" x14ac:dyDescent="0.3"/>
  </sheetData>
  <sheetProtection algorithmName="SHA-512" hashValue="wOrdCBSal6a6X7eC0Y4iAIhJZ+nPSJZxtvV8ALgXgW52ZKsun50ZK8gCP0+aEL/BdL75+01nWGXcQ6m5NqfxjA==" saltValue="tgh62ueEBIklVXmyPzfJyQ==" spinCount="100000" sheet="1" objects="1" scenarios="1" selectLockedCells="1"/>
  <pageMargins left="0.7" right="0.7" top="0.75" bottom="0.75" header="0.3" footer="0.3"/>
  <pageSetup paperSize="9" scale="97" fitToWidth="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8A024-71F6-49B9-86AE-C0C8A934445A}">
  <sheetPr>
    <tabColor rgb="FF84216B"/>
    <pageSetUpPr fitToPage="1"/>
  </sheetPr>
  <dimension ref="A1:P47"/>
  <sheetViews>
    <sheetView showGridLines="0" tabSelected="1" zoomScale="110" zoomScaleNormal="110" workbookViewId="0">
      <selection activeCell="F11" sqref="F11"/>
    </sheetView>
  </sheetViews>
  <sheetFormatPr baseColWidth="10" defaultColWidth="0" defaultRowHeight="0" customHeight="1" zeroHeight="1" x14ac:dyDescent="0.3"/>
  <cols>
    <col min="1" max="1" width="2.5546875" style="11" customWidth="1"/>
    <col min="2" max="2" width="18.21875" style="11" customWidth="1"/>
    <col min="3" max="3" width="21.44140625" style="11" customWidth="1"/>
    <col min="4" max="4" width="25.5546875" style="12" customWidth="1"/>
    <col min="5" max="5" width="12.5546875" style="12" customWidth="1"/>
    <col min="6" max="6" width="34.88671875" style="12" customWidth="1"/>
    <col min="7" max="7" width="17.44140625" style="11" bestFit="1" customWidth="1"/>
    <col min="8" max="8" width="14.6640625" style="13" bestFit="1" customWidth="1"/>
    <col min="9" max="9" width="13.88671875" style="13" bestFit="1" customWidth="1"/>
    <col min="10" max="10" width="16" style="12" bestFit="1" customWidth="1"/>
    <col min="11" max="11" width="18.88671875" style="13" customWidth="1"/>
    <col min="12" max="12" width="15.5546875" bestFit="1" customWidth="1"/>
    <col min="13" max="14" width="17.88671875" bestFit="1" customWidth="1"/>
    <col min="15" max="15" width="11.44140625" customWidth="1"/>
    <col min="16" max="16" width="0" hidden="1" customWidth="1"/>
    <col min="17" max="16384" width="11.44140625" hidden="1"/>
  </cols>
  <sheetData>
    <row r="1" spans="1:14" ht="14.4" x14ac:dyDescent="0.3"/>
    <row r="2" spans="1:14" ht="24" customHeight="1" x14ac:dyDescent="0.45">
      <c r="B2" s="14" t="s">
        <v>1</v>
      </c>
    </row>
    <row r="3" spans="1:14" ht="27.75" customHeight="1" x14ac:dyDescent="0.7">
      <c r="A3" s="15"/>
      <c r="B3" s="16" t="s">
        <v>238</v>
      </c>
      <c r="C3" s="15"/>
      <c r="D3" s="17"/>
      <c r="E3" s="17"/>
      <c r="F3" s="17"/>
      <c r="G3" s="15"/>
      <c r="H3" s="18"/>
      <c r="I3" s="18"/>
      <c r="J3" s="17"/>
      <c r="K3" s="18"/>
    </row>
    <row r="4" spans="1:14" ht="14.4" x14ac:dyDescent="0.3">
      <c r="B4" s="19" t="s">
        <v>237</v>
      </c>
      <c r="K4" s="20"/>
    </row>
    <row r="5" spans="1:14" ht="14.4" x14ac:dyDescent="0.3">
      <c r="K5" s="20"/>
    </row>
    <row r="6" spans="1:14" ht="14.4" x14ac:dyDescent="0.3">
      <c r="B6" s="73" t="s">
        <v>2</v>
      </c>
      <c r="C6" s="51" t="s">
        <v>253</v>
      </c>
      <c r="M6" s="21" t="s">
        <v>3</v>
      </c>
      <c r="N6" s="2" t="s">
        <v>4</v>
      </c>
    </row>
    <row r="7" spans="1:14" ht="14.4" x14ac:dyDescent="0.3">
      <c r="B7" s="22"/>
      <c r="M7" s="21" t="s">
        <v>5</v>
      </c>
      <c r="N7" s="23" t="s">
        <v>6</v>
      </c>
    </row>
    <row r="8" spans="1:14" ht="14.4" x14ac:dyDescent="0.3">
      <c r="B8" s="22"/>
      <c r="K8" s="20"/>
    </row>
    <row r="9" spans="1:14" ht="15" thickBot="1" x14ac:dyDescent="0.35"/>
    <row r="10" spans="1:14" ht="31.2" x14ac:dyDescent="0.3">
      <c r="B10" s="24" t="s">
        <v>7</v>
      </c>
      <c r="C10" s="25" t="s">
        <v>8</v>
      </c>
      <c r="D10" s="25" t="s">
        <v>9</v>
      </c>
      <c r="E10" s="25" t="s">
        <v>93</v>
      </c>
      <c r="F10" s="25" t="s">
        <v>10</v>
      </c>
      <c r="G10" s="25" t="s">
        <v>11</v>
      </c>
      <c r="H10" s="38" t="s">
        <v>214</v>
      </c>
      <c r="I10" s="38" t="s">
        <v>215</v>
      </c>
      <c r="J10" s="26" t="s">
        <v>213</v>
      </c>
      <c r="K10" s="26" t="s">
        <v>12</v>
      </c>
      <c r="L10" s="26" t="s">
        <v>13</v>
      </c>
    </row>
    <row r="11" spans="1:14" ht="14.4" x14ac:dyDescent="0.3">
      <c r="B11" s="27" t="s">
        <v>234</v>
      </c>
      <c r="C11" s="27" t="s">
        <v>235</v>
      </c>
      <c r="D11" s="27" t="s">
        <v>252</v>
      </c>
      <c r="E11" s="28" t="s">
        <v>98</v>
      </c>
      <c r="F11" s="40" t="s">
        <v>16</v>
      </c>
      <c r="G11" s="29" t="s">
        <v>17</v>
      </c>
      <c r="H11" s="39">
        <v>46388</v>
      </c>
      <c r="I11" s="39">
        <f t="shared" ref="I11" si="0">EDATE(H11,12*5)-1</f>
        <v>48213</v>
      </c>
      <c r="J11" s="30">
        <f>SUMIFS('Sales forecast'!$I:$I,'Sales forecast'!$D:$D,$C11)</f>
        <v>315072855.76413518</v>
      </c>
      <c r="K11" s="41" t="s">
        <v>18</v>
      </c>
      <c r="L11" s="30">
        <f t="shared" ref="L11" si="1">IFERROR(J11*K11,0)</f>
        <v>0</v>
      </c>
    </row>
    <row r="12" spans="1:14" ht="15" customHeight="1" x14ac:dyDescent="0.3"/>
    <row r="13" spans="1:14" ht="15" customHeight="1" x14ac:dyDescent="0.3"/>
    <row r="14" spans="1:14" ht="15" customHeight="1" x14ac:dyDescent="0.3"/>
    <row r="15" spans="1:14" ht="15" customHeight="1" x14ac:dyDescent="0.3"/>
    <row r="16" spans="1:14" ht="15" customHeight="1" x14ac:dyDescent="0.3"/>
    <row r="17" ht="15" customHeight="1" x14ac:dyDescent="0.3"/>
    <row r="18" ht="15" customHeight="1" x14ac:dyDescent="0.3"/>
    <row r="19" ht="15" customHeight="1" x14ac:dyDescent="0.3"/>
    <row r="20" ht="15" customHeight="1" x14ac:dyDescent="0.3"/>
    <row r="21" ht="15" customHeight="1" x14ac:dyDescent="0.3"/>
    <row r="22" ht="15" customHeight="1" x14ac:dyDescent="0.3"/>
    <row r="23" ht="15" customHeight="1" x14ac:dyDescent="0.3"/>
    <row r="24" ht="15" customHeight="1" x14ac:dyDescent="0.3"/>
    <row r="25" ht="15" customHeight="1" x14ac:dyDescent="0.3"/>
    <row r="26" ht="15" customHeight="1" x14ac:dyDescent="0.3"/>
    <row r="27" ht="15" customHeight="1" x14ac:dyDescent="0.3"/>
    <row r="28" ht="15" customHeight="1" x14ac:dyDescent="0.3"/>
    <row r="29" ht="15" customHeight="1" x14ac:dyDescent="0.3"/>
    <row r="30" ht="15" customHeight="1" x14ac:dyDescent="0.3"/>
    <row r="31" ht="15" customHeight="1" x14ac:dyDescent="0.3"/>
    <row r="32" ht="15" customHeight="1" x14ac:dyDescent="0.3"/>
    <row r="33" ht="15" customHeight="1" x14ac:dyDescent="0.3"/>
    <row r="34" ht="15" customHeight="1" x14ac:dyDescent="0.3"/>
    <row r="35" ht="15" customHeight="1" x14ac:dyDescent="0.3"/>
    <row r="36" ht="15" customHeight="1" x14ac:dyDescent="0.3"/>
    <row r="37" ht="15" customHeight="1" x14ac:dyDescent="0.3"/>
    <row r="38" ht="15" customHeight="1" x14ac:dyDescent="0.3"/>
    <row r="39" ht="15" customHeight="1" x14ac:dyDescent="0.3"/>
    <row r="40" ht="15" customHeight="1" x14ac:dyDescent="0.3"/>
    <row r="41" ht="15" customHeight="1" x14ac:dyDescent="0.3"/>
    <row r="42" ht="15" customHeight="1" x14ac:dyDescent="0.3"/>
    <row r="43" ht="15" customHeight="1" x14ac:dyDescent="0.3"/>
    <row r="44" ht="15" customHeight="1" x14ac:dyDescent="0.3"/>
    <row r="45" ht="15" customHeight="1" x14ac:dyDescent="0.3"/>
    <row r="46" ht="15" customHeight="1" x14ac:dyDescent="0.3"/>
    <row r="47" ht="15" customHeight="1" x14ac:dyDescent="0.3"/>
  </sheetData>
  <sheetProtection algorithmName="SHA-512" hashValue="mPQnKn+jLTRjoVQK7LWoYrMaDB92kxjTfcX1eHUpvDyra5QbJIKztF5xQOCdYWYWR0tju9MGytM/IRx45hzj2A==" saltValue="ysd6pcqnvcmGYju52vCHtw==" spinCount="100000" sheet="1" selectLockedCells="1"/>
  <phoneticPr fontId="12" type="noConversion"/>
  <conditionalFormatting sqref="F11">
    <cfRule type="expression" dxfId="3" priority="6">
      <formula>F11="&lt;enter concept name&gt;"</formula>
    </cfRule>
  </conditionalFormatting>
  <conditionalFormatting sqref="K11">
    <cfRule type="expression" dxfId="2" priority="7">
      <formula>K11="&lt;enter concession fee%&gt;"</formula>
    </cfRule>
  </conditionalFormatting>
  <conditionalFormatting sqref="N6">
    <cfRule type="expression" dxfId="1" priority="30">
      <formula>$N$6="dd.mm.yyyy"</formula>
    </cfRule>
  </conditionalFormatting>
  <conditionalFormatting sqref="C6">
    <cfRule type="expression" dxfId="0" priority="1">
      <formula>C6="&lt;enter concept name&gt;"</formula>
    </cfRule>
  </conditionalFormatting>
  <pageMargins left="0.7" right="0.7" top="0.75" bottom="0.75" header="0.3" footer="0.3"/>
  <pageSetup paperSize="9" scale="3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948B8-1E94-4323-85A5-068664FB8698}">
  <sheetPr>
    <tabColor rgb="FF51154A"/>
  </sheetPr>
  <dimension ref="B16:R26"/>
  <sheetViews>
    <sheetView showGridLines="0" topLeftCell="A10" workbookViewId="0">
      <selection activeCell="P15" sqref="P15"/>
    </sheetView>
  </sheetViews>
  <sheetFormatPr baseColWidth="10" defaultColWidth="11.44140625" defaultRowHeight="14.4" x14ac:dyDescent="0.3"/>
  <cols>
    <col min="1" max="1" width="2.5546875" customWidth="1"/>
  </cols>
  <sheetData>
    <row r="16" spans="2:18" s="3" customFormat="1" x14ac:dyDescent="0.3">
      <c r="B16" s="72" t="s">
        <v>69</v>
      </c>
      <c r="C16" s="72"/>
      <c r="D16" s="72"/>
      <c r="E16" s="72"/>
      <c r="F16" s="72"/>
      <c r="G16" s="72"/>
      <c r="H16" s="72"/>
      <c r="I16" s="72"/>
      <c r="J16" s="72"/>
      <c r="K16" s="72"/>
      <c r="L16" s="72"/>
      <c r="M16" s="72"/>
      <c r="N16" s="72"/>
      <c r="O16" s="72"/>
      <c r="P16" s="72"/>
      <c r="Q16" s="72"/>
      <c r="R16" s="72"/>
    </row>
    <row r="17" spans="2:18" s="3" customFormat="1" x14ac:dyDescent="0.3">
      <c r="B17" s="72"/>
      <c r="C17" s="72"/>
      <c r="D17" s="72"/>
      <c r="E17" s="72"/>
      <c r="F17" s="72"/>
      <c r="G17" s="72"/>
      <c r="H17" s="72"/>
      <c r="I17" s="72"/>
      <c r="J17" s="72"/>
      <c r="K17" s="72"/>
      <c r="L17" s="72"/>
      <c r="M17" s="72"/>
      <c r="N17" s="72"/>
      <c r="O17" s="72"/>
      <c r="P17" s="72"/>
      <c r="Q17" s="72"/>
      <c r="R17" s="72"/>
    </row>
    <row r="18" spans="2:18" s="3" customFormat="1" x14ac:dyDescent="0.3">
      <c r="B18" s="72"/>
      <c r="C18" s="72"/>
      <c r="D18" s="72"/>
      <c r="E18" s="72"/>
      <c r="F18" s="72"/>
      <c r="G18" s="72"/>
      <c r="H18" s="72"/>
      <c r="I18" s="72"/>
      <c r="J18" s="72"/>
      <c r="K18" s="72"/>
      <c r="L18" s="72"/>
      <c r="M18" s="72"/>
      <c r="N18" s="72"/>
      <c r="O18" s="72"/>
      <c r="P18" s="72"/>
      <c r="Q18" s="72"/>
      <c r="R18" s="72"/>
    </row>
    <row r="19" spans="2:18" s="3" customFormat="1" x14ac:dyDescent="0.3">
      <c r="B19" s="72"/>
      <c r="C19" s="72"/>
      <c r="D19" s="72"/>
      <c r="E19" s="72"/>
      <c r="F19" s="72"/>
      <c r="G19" s="72"/>
      <c r="H19" s="72"/>
      <c r="I19" s="72"/>
      <c r="J19" s="72"/>
      <c r="K19" s="72"/>
      <c r="L19" s="72"/>
      <c r="M19" s="72"/>
      <c r="N19" s="72"/>
      <c r="O19" s="72"/>
      <c r="P19" s="72"/>
      <c r="Q19" s="72"/>
      <c r="R19" s="72"/>
    </row>
    <row r="20" spans="2:18" s="3" customFormat="1" x14ac:dyDescent="0.3">
      <c r="B20" s="72"/>
      <c r="C20" s="72"/>
      <c r="D20" s="72"/>
      <c r="E20" s="72"/>
      <c r="F20" s="72"/>
      <c r="G20" s="72"/>
      <c r="H20" s="72"/>
      <c r="I20" s="72"/>
      <c r="J20" s="72"/>
      <c r="K20" s="72"/>
      <c r="L20" s="72"/>
      <c r="M20" s="72"/>
      <c r="N20" s="72"/>
      <c r="O20" s="72"/>
      <c r="P20" s="72"/>
      <c r="Q20" s="72"/>
      <c r="R20" s="72"/>
    </row>
    <row r="21" spans="2:18" s="3" customFormat="1" x14ac:dyDescent="0.3">
      <c r="B21" s="72"/>
      <c r="C21" s="72"/>
      <c r="D21" s="72"/>
      <c r="E21" s="72"/>
      <c r="F21" s="72"/>
      <c r="G21" s="72"/>
      <c r="H21" s="72"/>
      <c r="I21" s="72"/>
      <c r="J21" s="72"/>
      <c r="K21" s="72"/>
      <c r="L21" s="72"/>
      <c r="M21" s="72"/>
      <c r="N21" s="72"/>
      <c r="O21" s="72"/>
      <c r="P21" s="72"/>
      <c r="Q21" s="72"/>
      <c r="R21" s="72"/>
    </row>
    <row r="22" spans="2:18" s="3" customFormat="1" x14ac:dyDescent="0.3">
      <c r="B22" s="72"/>
      <c r="C22" s="72"/>
      <c r="D22" s="72"/>
      <c r="E22" s="72"/>
      <c r="F22" s="72"/>
      <c r="G22" s="72"/>
      <c r="H22" s="72"/>
      <c r="I22" s="72"/>
      <c r="J22" s="72"/>
      <c r="K22" s="72"/>
      <c r="L22" s="72"/>
      <c r="M22" s="72"/>
      <c r="N22" s="72"/>
      <c r="O22" s="72"/>
      <c r="P22" s="72"/>
      <c r="Q22" s="72"/>
      <c r="R22" s="72"/>
    </row>
    <row r="23" spans="2:18" s="3" customFormat="1" x14ac:dyDescent="0.3">
      <c r="B23" s="72"/>
      <c r="C23" s="72"/>
      <c r="D23" s="72"/>
      <c r="E23" s="72"/>
      <c r="F23" s="72"/>
      <c r="G23" s="72"/>
      <c r="H23" s="72"/>
      <c r="I23" s="72"/>
      <c r="J23" s="72"/>
      <c r="K23" s="72"/>
      <c r="L23" s="72"/>
      <c r="M23" s="72"/>
      <c r="N23" s="72"/>
      <c r="O23" s="72"/>
      <c r="P23" s="72"/>
      <c r="Q23" s="72"/>
      <c r="R23" s="72"/>
    </row>
    <row r="24" spans="2:18" s="3" customFormat="1" x14ac:dyDescent="0.3">
      <c r="B24" s="72"/>
      <c r="C24" s="72"/>
      <c r="D24" s="72"/>
      <c r="E24" s="72"/>
      <c r="F24" s="72"/>
      <c r="G24" s="72"/>
      <c r="H24" s="72"/>
      <c r="I24" s="72"/>
      <c r="J24" s="72"/>
      <c r="K24" s="72"/>
      <c r="L24" s="72"/>
      <c r="M24" s="72"/>
      <c r="N24" s="72"/>
      <c r="O24" s="72"/>
      <c r="P24" s="72"/>
      <c r="Q24" s="72"/>
      <c r="R24" s="72"/>
    </row>
    <row r="25" spans="2:18" s="3" customFormat="1" x14ac:dyDescent="0.3">
      <c r="B25" s="72"/>
      <c r="C25" s="72"/>
      <c r="D25" s="72"/>
      <c r="E25" s="72"/>
      <c r="F25" s="72"/>
      <c r="G25" s="72"/>
      <c r="H25" s="72"/>
      <c r="I25" s="72"/>
      <c r="J25" s="72"/>
      <c r="K25" s="72"/>
      <c r="L25" s="72"/>
      <c r="M25" s="72"/>
      <c r="N25" s="72"/>
      <c r="O25" s="72"/>
      <c r="P25" s="72"/>
      <c r="Q25" s="72"/>
      <c r="R25" s="72"/>
    </row>
    <row r="26" spans="2:18" s="3" customFormat="1" x14ac:dyDescent="0.3">
      <c r="B26" s="72"/>
      <c r="C26" s="72"/>
      <c r="D26" s="72"/>
      <c r="E26" s="72"/>
      <c r="F26" s="72"/>
      <c r="G26" s="72"/>
      <c r="H26" s="72"/>
      <c r="I26" s="72"/>
      <c r="J26" s="72"/>
      <c r="K26" s="72"/>
      <c r="L26" s="72"/>
      <c r="M26" s="72"/>
      <c r="N26" s="72"/>
      <c r="O26" s="72"/>
      <c r="P26" s="72"/>
      <c r="Q26" s="72"/>
      <c r="R26" s="72"/>
    </row>
  </sheetData>
  <sheetProtection algorithmName="SHA-512" hashValue="K81Hmk26cKk+2gfC+JbDeKb2dFlgyGG+OBnAWT+mtlENBJNmr9z/8CKqgJRe5lsnesyMbHmEQEOOCIdh8MjFOQ==" saltValue="nvoyH1QkADaVMHVYYlaAdA==" spinCount="100000" sheet="1" objects="1" scenarios="1"/>
  <mergeCells count="1">
    <mergeCell ref="B16:R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35009-F17A-4A0F-AFBE-57326A3C9F4B}">
  <sheetPr codeName="Sheet2">
    <tabColor theme="5"/>
  </sheetPr>
  <dimension ref="A1:S43"/>
  <sheetViews>
    <sheetView showGridLines="0" topLeftCell="E1" zoomScale="80" zoomScaleNormal="80" workbookViewId="0">
      <selection activeCell="P15" sqref="P15"/>
    </sheetView>
  </sheetViews>
  <sheetFormatPr baseColWidth="10" defaultColWidth="0" defaultRowHeight="14.4" zeroHeight="1" x14ac:dyDescent="0.3"/>
  <cols>
    <col min="1" max="1" width="3.44140625" customWidth="1"/>
    <col min="2" max="2" width="11.5546875" customWidth="1"/>
    <col min="3" max="3" width="25.88671875" bestFit="1" customWidth="1"/>
    <col min="4" max="4" width="30.5546875" bestFit="1" customWidth="1"/>
    <col min="5" max="5" width="63.5546875" customWidth="1"/>
    <col min="6" max="6" width="71" customWidth="1"/>
    <col min="7" max="7" width="26.5546875" style="6" bestFit="1" customWidth="1"/>
    <col min="8" max="8" width="17.6640625" style="6" customWidth="1"/>
    <col min="9" max="9" width="18.44140625" style="6" bestFit="1" customWidth="1"/>
    <col min="10" max="10" width="17.44140625" style="6" customWidth="1"/>
    <col min="11" max="11" width="18.5546875" style="6" bestFit="1" customWidth="1"/>
    <col min="12" max="12" width="16" style="6" customWidth="1"/>
    <col min="13" max="13" width="15.6640625" style="6" bestFit="1" customWidth="1"/>
    <col min="14" max="15" width="22.88671875" style="6" customWidth="1"/>
    <col min="16" max="16" width="19.109375" style="6" customWidth="1"/>
    <col min="17" max="17" width="11.44140625" customWidth="1"/>
    <col min="18" max="19" width="0" hidden="1" customWidth="1"/>
    <col min="20" max="16384" width="11.44140625" hidden="1"/>
  </cols>
  <sheetData>
    <row r="1" spans="2:16" x14ac:dyDescent="0.3"/>
    <row r="2" spans="2:16" ht="36.6" x14ac:dyDescent="0.7">
      <c r="B2" s="4" t="s">
        <v>70</v>
      </c>
      <c r="O2" s="48"/>
    </row>
    <row r="3" spans="2:16" ht="11.1" customHeight="1" x14ac:dyDescent="0.3">
      <c r="O3" s="48"/>
    </row>
    <row r="4" spans="2:16" x14ac:dyDescent="0.3"/>
    <row r="5" spans="2:16" ht="36" x14ac:dyDescent="0.35">
      <c r="B5" s="57" t="s">
        <v>99</v>
      </c>
      <c r="C5" s="58" t="s">
        <v>7</v>
      </c>
      <c r="D5" s="58" t="s">
        <v>8</v>
      </c>
      <c r="E5" s="58" t="s">
        <v>9</v>
      </c>
      <c r="F5" s="58" t="s">
        <v>10</v>
      </c>
      <c r="G5" s="59" t="s">
        <v>251</v>
      </c>
      <c r="H5" s="59" t="s">
        <v>71</v>
      </c>
      <c r="I5" s="59" t="s">
        <v>72</v>
      </c>
      <c r="J5" s="59" t="s">
        <v>220</v>
      </c>
      <c r="K5" s="59" t="s">
        <v>218</v>
      </c>
      <c r="L5" s="59" t="s">
        <v>249</v>
      </c>
      <c r="M5" s="59" t="s">
        <v>248</v>
      </c>
      <c r="N5" s="59" t="s">
        <v>73</v>
      </c>
      <c r="O5" s="59" t="s">
        <v>219</v>
      </c>
      <c r="P5" s="59" t="s">
        <v>74</v>
      </c>
    </row>
    <row r="6" spans="2:16" ht="18" x14ac:dyDescent="0.35">
      <c r="B6" s="60" t="s">
        <v>236</v>
      </c>
      <c r="C6" s="61" t="s">
        <v>234</v>
      </c>
      <c r="D6" s="61" t="s">
        <v>235</v>
      </c>
      <c r="E6" s="61" t="s">
        <v>252</v>
      </c>
      <c r="F6" s="62" t="str">
        <f>IF((_xlfn.XLOOKUP(MAG_tbl[[#This Row],[Area ID]],'Food &amp; Beverages'!$C$11:$C$11,'Food &amp; Beverages'!$F$11:$F$11,"Ikke funnet")="&lt;enter concept name&gt;"),"",_xlfn.XLOOKUP(MAG_tbl[[#This Row],[Area ID]],'Food &amp; Beverages'!$C$11:$C$11,'Food &amp; Beverages'!$F$11:$F$11,"Ikke funnet"))</f>
        <v/>
      </c>
      <c r="G6" s="63" t="s">
        <v>91</v>
      </c>
      <c r="H6" s="64">
        <v>46388</v>
      </c>
      <c r="I6" s="65">
        <v>48213</v>
      </c>
      <c r="J6" s="66">
        <v>0.7</v>
      </c>
      <c r="K6" s="63">
        <v>2027</v>
      </c>
      <c r="L6" s="67">
        <f>SUM(SalesForecast[MAG sales basis])</f>
        <v>57217127.717205189</v>
      </c>
      <c r="M6" s="68">
        <f>SUMIF(PAX_Forecast_tbl[Year],MAG_tbl[[#This Row],[First year of operation]],PAX_Forecast_tbl[PAX])</f>
        <v>8028453</v>
      </c>
      <c r="N6" s="69" t="str">
        <f>IFERROR(((_xlfn.XLOOKUP(MAG_tbl[[#This Row],[Area ID]],'Food &amp; Beverages'!$C$11:$C$11,'Food &amp; Beverages'!$K$11:$K$11,"Ikke funnet"))*MAG_tbl[[#This Row],[First year 
sales]]),"")</f>
        <v/>
      </c>
      <c r="O6" s="70" t="str">
        <f>IFERROR(N6*$J6,"")</f>
        <v/>
      </c>
      <c r="P6" s="71" t="str">
        <f>IFERROR(O6/$M6,"")</f>
        <v/>
      </c>
    </row>
    <row r="7" spans="2:16" x14ac:dyDescent="0.3"/>
    <row r="8" spans="2:16" x14ac:dyDescent="0.3"/>
    <row r="9" spans="2:16" x14ac:dyDescent="0.3"/>
    <row r="10" spans="2:16" x14ac:dyDescent="0.3"/>
    <row r="11" spans="2:16" x14ac:dyDescent="0.3"/>
    <row r="12" spans="2:16" x14ac:dyDescent="0.3"/>
    <row r="13" spans="2:16" x14ac:dyDescent="0.3"/>
    <row r="14" spans="2:16" x14ac:dyDescent="0.3"/>
    <row r="15" spans="2:16" x14ac:dyDescent="0.3"/>
    <row r="16" spans="2:16" x14ac:dyDescent="0.3"/>
    <row r="17" x14ac:dyDescent="0.3"/>
    <row r="18" x14ac:dyDescent="0.3"/>
    <row r="19" x14ac:dyDescent="0.3"/>
    <row r="20" x14ac:dyDescent="0.3"/>
    <row r="21" x14ac:dyDescent="0.3"/>
    <row r="22" x14ac:dyDescent="0.3"/>
    <row r="23" x14ac:dyDescent="0.3"/>
    <row r="24" x14ac:dyDescent="0.3"/>
    <row r="25" x14ac:dyDescent="0.3"/>
    <row r="26" x14ac:dyDescent="0.3"/>
    <row r="27" x14ac:dyDescent="0.3"/>
    <row r="28" x14ac:dyDescent="0.3"/>
    <row r="29" x14ac:dyDescent="0.3"/>
    <row r="30" x14ac:dyDescent="0.3"/>
    <row r="31" x14ac:dyDescent="0.3"/>
    <row r="32" x14ac:dyDescent="0.3"/>
    <row r="33" x14ac:dyDescent="0.3"/>
    <row r="34" x14ac:dyDescent="0.3"/>
    <row r="35" x14ac:dyDescent="0.3"/>
    <row r="36" x14ac:dyDescent="0.3"/>
    <row r="37" x14ac:dyDescent="0.3"/>
    <row r="38" x14ac:dyDescent="0.3"/>
    <row r="39" x14ac:dyDescent="0.3"/>
    <row r="40" x14ac:dyDescent="0.3"/>
    <row r="41" x14ac:dyDescent="0.3"/>
    <row r="42" x14ac:dyDescent="0.3"/>
    <row r="43" x14ac:dyDescent="0.3"/>
  </sheetData>
  <sheetProtection algorithmName="SHA-512" hashValue="JHA2ERYjLGI6+owXnOjP8KL0FC9w95AkrK9syvBD8zFP4j+BdhHtLSDogLsslzRGtxWDNTAsWBisnYN1PHBZEg==" saltValue="8V18IjlpsjJQYjUHyG4Syw==" spinCount="100000" sheet="1" selectLockedCells="1" autoFilter="0"/>
  <pageMargins left="0.7" right="0.7" top="0.75" bottom="0.75" header="0.3" footer="0.3"/>
  <pageSetup paperSize="9" orientation="portrait"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EB9F4-DC47-406A-B9E3-3566CA0F7880}">
  <dimension ref="B3:M45"/>
  <sheetViews>
    <sheetView workbookViewId="0"/>
  </sheetViews>
  <sheetFormatPr baseColWidth="10" defaultColWidth="11.44140625" defaultRowHeight="14.4" x14ac:dyDescent="0.3"/>
  <cols>
    <col min="2" max="2" width="23.6640625" bestFit="1" customWidth="1"/>
    <col min="3" max="3" width="92" bestFit="1" customWidth="1"/>
    <col min="4" max="4" width="30.88671875" customWidth="1"/>
    <col min="5" max="5" width="23.109375" bestFit="1" customWidth="1"/>
  </cols>
  <sheetData>
    <row r="3" spans="2:13" x14ac:dyDescent="0.3">
      <c r="B3" t="s">
        <v>7</v>
      </c>
      <c r="C3" t="s">
        <v>111</v>
      </c>
      <c r="D3" t="s">
        <v>216</v>
      </c>
      <c r="E3" t="s">
        <v>217</v>
      </c>
    </row>
    <row r="4" spans="2:13" hidden="1" x14ac:dyDescent="0.3">
      <c r="B4" t="s">
        <v>212</v>
      </c>
      <c r="C4" t="s">
        <v>112</v>
      </c>
      <c r="D4" t="s">
        <v>91</v>
      </c>
    </row>
    <row r="5" spans="2:13" hidden="1" x14ac:dyDescent="0.3">
      <c r="B5" t="s">
        <v>113</v>
      </c>
      <c r="C5" t="s">
        <v>112</v>
      </c>
      <c r="D5" t="s">
        <v>91</v>
      </c>
      <c r="L5" s="31"/>
      <c r="M5" s="32"/>
    </row>
    <row r="6" spans="2:13" hidden="1" x14ac:dyDescent="0.3">
      <c r="B6" t="s">
        <v>114</v>
      </c>
      <c r="C6" t="s">
        <v>115</v>
      </c>
      <c r="D6" t="s">
        <v>89</v>
      </c>
      <c r="L6" s="31"/>
      <c r="M6" s="32"/>
    </row>
    <row r="7" spans="2:13" hidden="1" x14ac:dyDescent="0.3">
      <c r="B7" t="s">
        <v>116</v>
      </c>
      <c r="C7" t="s">
        <v>115</v>
      </c>
      <c r="D7" t="s">
        <v>89</v>
      </c>
      <c r="L7" s="31"/>
      <c r="M7" s="32"/>
    </row>
    <row r="8" spans="2:13" x14ac:dyDescent="0.3">
      <c r="B8" t="s">
        <v>117</v>
      </c>
      <c r="C8" t="s">
        <v>118</v>
      </c>
      <c r="D8" t="s">
        <v>88</v>
      </c>
      <c r="E8" t="s">
        <v>103</v>
      </c>
      <c r="L8" s="31"/>
      <c r="M8" s="32"/>
    </row>
    <row r="9" spans="2:13" hidden="1" x14ac:dyDescent="0.3">
      <c r="B9" t="s">
        <v>119</v>
      </c>
      <c r="C9" t="s">
        <v>115</v>
      </c>
      <c r="D9" t="s">
        <v>89</v>
      </c>
      <c r="L9" s="31"/>
      <c r="M9" s="32"/>
    </row>
    <row r="10" spans="2:13" hidden="1" x14ac:dyDescent="0.3">
      <c r="B10" t="s">
        <v>120</v>
      </c>
      <c r="C10" t="s">
        <v>112</v>
      </c>
      <c r="D10" t="s">
        <v>91</v>
      </c>
      <c r="L10" s="31"/>
      <c r="M10" s="32"/>
    </row>
    <row r="11" spans="2:13" hidden="1" x14ac:dyDescent="0.3">
      <c r="B11" t="s">
        <v>121</v>
      </c>
      <c r="C11" t="s">
        <v>115</v>
      </c>
      <c r="D11" t="s">
        <v>89</v>
      </c>
      <c r="L11" s="31"/>
      <c r="M11" s="32"/>
    </row>
    <row r="12" spans="2:13" hidden="1" x14ac:dyDescent="0.3">
      <c r="B12" t="s">
        <v>122</v>
      </c>
      <c r="C12" t="s">
        <v>115</v>
      </c>
      <c r="D12" t="s">
        <v>89</v>
      </c>
      <c r="L12" s="31"/>
      <c r="M12" s="32"/>
    </row>
    <row r="13" spans="2:13" hidden="1" x14ac:dyDescent="0.3">
      <c r="B13" t="s">
        <v>123</v>
      </c>
      <c r="C13" t="s">
        <v>115</v>
      </c>
      <c r="D13" t="s">
        <v>89</v>
      </c>
    </row>
    <row r="14" spans="2:13" hidden="1" x14ac:dyDescent="0.3">
      <c r="B14" t="s">
        <v>124</v>
      </c>
      <c r="C14" t="s">
        <v>115</v>
      </c>
      <c r="D14" t="s">
        <v>89</v>
      </c>
      <c r="L14" s="31"/>
      <c r="M14" s="32"/>
    </row>
    <row r="15" spans="2:13" hidden="1" x14ac:dyDescent="0.3">
      <c r="B15" t="s">
        <v>125</v>
      </c>
      <c r="C15" t="s">
        <v>112</v>
      </c>
      <c r="D15" t="s">
        <v>91</v>
      </c>
      <c r="L15" s="31"/>
      <c r="M15" s="32"/>
    </row>
    <row r="16" spans="2:13" hidden="1" x14ac:dyDescent="0.3">
      <c r="B16" t="s">
        <v>126</v>
      </c>
      <c r="C16" t="s">
        <v>115</v>
      </c>
      <c r="D16" t="s">
        <v>89</v>
      </c>
      <c r="L16" s="31"/>
      <c r="M16" s="32"/>
    </row>
    <row r="17" spans="2:13" hidden="1" x14ac:dyDescent="0.3">
      <c r="B17" t="s">
        <v>127</v>
      </c>
      <c r="C17" t="s">
        <v>115</v>
      </c>
      <c r="D17" t="s">
        <v>89</v>
      </c>
    </row>
    <row r="18" spans="2:13" hidden="1" x14ac:dyDescent="0.3">
      <c r="B18" t="s">
        <v>128</v>
      </c>
      <c r="C18" t="s">
        <v>115</v>
      </c>
      <c r="D18" t="s">
        <v>89</v>
      </c>
      <c r="L18" s="31"/>
      <c r="M18" s="32"/>
    </row>
    <row r="19" spans="2:13" hidden="1" x14ac:dyDescent="0.3">
      <c r="B19" t="s">
        <v>129</v>
      </c>
      <c r="C19" t="s">
        <v>118</v>
      </c>
      <c r="D19" t="s">
        <v>88</v>
      </c>
      <c r="L19" s="31"/>
      <c r="M19" s="32"/>
    </row>
    <row r="20" spans="2:13" hidden="1" x14ac:dyDescent="0.3">
      <c r="B20" t="s">
        <v>130</v>
      </c>
      <c r="C20" t="s">
        <v>115</v>
      </c>
      <c r="D20" t="s">
        <v>89</v>
      </c>
      <c r="L20" s="31"/>
      <c r="M20" s="32"/>
    </row>
    <row r="21" spans="2:13" hidden="1" x14ac:dyDescent="0.3">
      <c r="B21" t="s">
        <v>131</v>
      </c>
      <c r="C21" t="s">
        <v>115</v>
      </c>
      <c r="D21" t="s">
        <v>89</v>
      </c>
      <c r="L21" s="31"/>
      <c r="M21" s="32"/>
    </row>
    <row r="22" spans="2:13" hidden="1" x14ac:dyDescent="0.3">
      <c r="B22" t="s">
        <v>132</v>
      </c>
      <c r="C22" t="s">
        <v>115</v>
      </c>
      <c r="D22" t="s">
        <v>89</v>
      </c>
      <c r="L22" s="31"/>
      <c r="M22" s="32"/>
    </row>
    <row r="23" spans="2:13" hidden="1" x14ac:dyDescent="0.3">
      <c r="B23" t="s">
        <v>133</v>
      </c>
      <c r="C23" t="s">
        <v>134</v>
      </c>
      <c r="D23" t="s">
        <v>90</v>
      </c>
      <c r="L23" s="31"/>
      <c r="M23" s="32"/>
    </row>
    <row r="24" spans="2:13" hidden="1" x14ac:dyDescent="0.3">
      <c r="B24" t="s">
        <v>135</v>
      </c>
      <c r="C24" t="s">
        <v>112</v>
      </c>
      <c r="D24" t="s">
        <v>91</v>
      </c>
      <c r="L24" s="31"/>
      <c r="M24" s="32"/>
    </row>
    <row r="25" spans="2:13" hidden="1" x14ac:dyDescent="0.3">
      <c r="B25" t="s">
        <v>94</v>
      </c>
      <c r="C25" t="s">
        <v>118</v>
      </c>
      <c r="D25" t="s">
        <v>88</v>
      </c>
      <c r="L25" s="31"/>
      <c r="M25" s="32"/>
    </row>
    <row r="26" spans="2:13" hidden="1" x14ac:dyDescent="0.3">
      <c r="B26" t="s">
        <v>95</v>
      </c>
      <c r="C26" t="s">
        <v>134</v>
      </c>
      <c r="D26" t="s">
        <v>90</v>
      </c>
    </row>
    <row r="27" spans="2:13" hidden="1" x14ac:dyDescent="0.3">
      <c r="B27" t="s">
        <v>136</v>
      </c>
      <c r="C27" t="s">
        <v>112</v>
      </c>
      <c r="D27" t="s">
        <v>91</v>
      </c>
      <c r="L27" s="31"/>
      <c r="M27" s="32"/>
    </row>
    <row r="28" spans="2:13" x14ac:dyDescent="0.3">
      <c r="B28" t="s">
        <v>137</v>
      </c>
      <c r="C28" t="s">
        <v>134</v>
      </c>
      <c r="D28" t="s">
        <v>90</v>
      </c>
      <c r="E28" t="s">
        <v>89</v>
      </c>
      <c r="L28" s="31"/>
      <c r="M28" s="32"/>
    </row>
    <row r="29" spans="2:13" x14ac:dyDescent="0.3">
      <c r="B29" t="s">
        <v>96</v>
      </c>
      <c r="C29" t="s">
        <v>134</v>
      </c>
      <c r="D29" t="s">
        <v>90</v>
      </c>
      <c r="E29" t="s">
        <v>89</v>
      </c>
      <c r="L29" s="31"/>
      <c r="M29" s="32"/>
    </row>
    <row r="30" spans="2:13" hidden="1" x14ac:dyDescent="0.3">
      <c r="B30" t="s">
        <v>97</v>
      </c>
      <c r="C30" t="s">
        <v>118</v>
      </c>
      <c r="D30" t="s">
        <v>88</v>
      </c>
      <c r="L30" s="31"/>
      <c r="M30" s="32"/>
    </row>
    <row r="31" spans="2:13" hidden="1" x14ac:dyDescent="0.3">
      <c r="B31" t="s">
        <v>138</v>
      </c>
      <c r="C31" t="s">
        <v>112</v>
      </c>
      <c r="D31" t="s">
        <v>91</v>
      </c>
    </row>
    <row r="32" spans="2:13" x14ac:dyDescent="0.3">
      <c r="B32" t="s">
        <v>139</v>
      </c>
      <c r="C32" t="s">
        <v>134</v>
      </c>
      <c r="D32" t="s">
        <v>90</v>
      </c>
      <c r="E32" t="s">
        <v>89</v>
      </c>
      <c r="L32" s="31"/>
      <c r="M32" s="32"/>
    </row>
    <row r="33" spans="2:13" x14ac:dyDescent="0.3">
      <c r="B33" t="s">
        <v>140</v>
      </c>
      <c r="C33" t="s">
        <v>134</v>
      </c>
      <c r="D33" t="s">
        <v>90</v>
      </c>
      <c r="E33" t="s">
        <v>89</v>
      </c>
      <c r="L33" s="31"/>
      <c r="M33" s="32"/>
    </row>
    <row r="34" spans="2:13" x14ac:dyDescent="0.3">
      <c r="B34" t="s">
        <v>141</v>
      </c>
      <c r="C34" t="s">
        <v>134</v>
      </c>
      <c r="D34" t="s">
        <v>90</v>
      </c>
      <c r="E34" t="s">
        <v>89</v>
      </c>
      <c r="L34" s="31"/>
      <c r="M34" s="32"/>
    </row>
    <row r="35" spans="2:13" hidden="1" x14ac:dyDescent="0.3">
      <c r="B35" t="s">
        <v>142</v>
      </c>
      <c r="C35" t="s">
        <v>112</v>
      </c>
      <c r="D35" t="s">
        <v>91</v>
      </c>
      <c r="L35" s="31"/>
      <c r="M35" s="32"/>
    </row>
    <row r="36" spans="2:13" x14ac:dyDescent="0.3">
      <c r="B36" t="s">
        <v>143</v>
      </c>
      <c r="C36" t="s">
        <v>134</v>
      </c>
      <c r="D36" t="s">
        <v>90</v>
      </c>
      <c r="E36" t="s">
        <v>89</v>
      </c>
    </row>
    <row r="37" spans="2:13" hidden="1" x14ac:dyDescent="0.3">
      <c r="B37" t="s">
        <v>144</v>
      </c>
      <c r="C37" t="s">
        <v>112</v>
      </c>
      <c r="D37" t="s">
        <v>91</v>
      </c>
      <c r="L37" s="31"/>
      <c r="M37" s="32"/>
    </row>
    <row r="38" spans="2:13" x14ac:dyDescent="0.3">
      <c r="B38" t="s">
        <v>145</v>
      </c>
      <c r="C38" t="s">
        <v>134</v>
      </c>
      <c r="D38" t="s">
        <v>90</v>
      </c>
      <c r="E38" t="s">
        <v>89</v>
      </c>
      <c r="L38" s="31"/>
      <c r="M38" s="32"/>
    </row>
    <row r="39" spans="2:13" x14ac:dyDescent="0.3">
      <c r="L39" s="31"/>
      <c r="M39" s="32"/>
    </row>
    <row r="41" spans="2:13" x14ac:dyDescent="0.3">
      <c r="L41" s="31"/>
      <c r="M41" s="32"/>
    </row>
    <row r="42" spans="2:13" x14ac:dyDescent="0.3">
      <c r="L42" s="31"/>
      <c r="M42" s="32"/>
    </row>
    <row r="43" spans="2:13" x14ac:dyDescent="0.3">
      <c r="L43" s="31"/>
      <c r="M43" s="32"/>
    </row>
    <row r="44" spans="2:13" x14ac:dyDescent="0.3">
      <c r="L44" s="31"/>
      <c r="M44" s="32"/>
    </row>
    <row r="45" spans="2:13" x14ac:dyDescent="0.3">
      <c r="L45" s="31"/>
      <c r="M45" s="32"/>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CDAAD-5CFB-430D-914B-8890FF40C627}">
  <dimension ref="B3:G38"/>
  <sheetViews>
    <sheetView topLeftCell="A4" workbookViewId="0">
      <selection activeCell="H30" sqref="H30"/>
    </sheetView>
  </sheetViews>
  <sheetFormatPr baseColWidth="10" defaultColWidth="9.109375" defaultRowHeight="14.4" x14ac:dyDescent="0.3"/>
  <cols>
    <col min="2" max="2" width="13.5546875" customWidth="1"/>
    <col min="3" max="3" width="17" bestFit="1" customWidth="1"/>
    <col min="4" max="4" width="40" customWidth="1"/>
    <col min="5" max="5" width="48.33203125" bestFit="1" customWidth="1"/>
    <col min="6" max="6" width="31.33203125" customWidth="1"/>
    <col min="7" max="7" width="44.109375" customWidth="1"/>
  </cols>
  <sheetData>
    <row r="3" spans="2:7" x14ac:dyDescent="0.3">
      <c r="B3" t="s">
        <v>146</v>
      </c>
      <c r="C3" t="s">
        <v>147</v>
      </c>
      <c r="D3" t="s">
        <v>148</v>
      </c>
      <c r="E3" t="s">
        <v>149</v>
      </c>
      <c r="F3" t="s">
        <v>150</v>
      </c>
      <c r="G3" t="s">
        <v>151</v>
      </c>
    </row>
    <row r="4" spans="2:7" x14ac:dyDescent="0.3">
      <c r="B4" t="s">
        <v>14</v>
      </c>
      <c r="C4" t="s">
        <v>152</v>
      </c>
      <c r="D4" t="s">
        <v>15</v>
      </c>
      <c r="E4" t="s">
        <v>153</v>
      </c>
      <c r="F4" s="31">
        <v>46753</v>
      </c>
      <c r="G4" s="32">
        <v>183132530</v>
      </c>
    </row>
    <row r="5" spans="2:7" x14ac:dyDescent="0.3">
      <c r="B5" t="s">
        <v>19</v>
      </c>
      <c r="C5" t="s">
        <v>154</v>
      </c>
      <c r="D5" t="s">
        <v>20</v>
      </c>
      <c r="E5" t="s">
        <v>155</v>
      </c>
      <c r="F5" s="31">
        <v>46753</v>
      </c>
      <c r="G5" s="32">
        <v>194369786</v>
      </c>
    </row>
    <row r="6" spans="2:7" x14ac:dyDescent="0.3">
      <c r="B6" t="s">
        <v>19</v>
      </c>
      <c r="C6" t="s">
        <v>156</v>
      </c>
      <c r="D6" t="s">
        <v>21</v>
      </c>
      <c r="E6" t="s">
        <v>157</v>
      </c>
      <c r="F6" s="31">
        <v>46753</v>
      </c>
      <c r="G6" s="32">
        <v>41940998</v>
      </c>
    </row>
    <row r="7" spans="2:7" x14ac:dyDescent="0.3">
      <c r="B7" t="s">
        <v>19</v>
      </c>
      <c r="C7" t="s">
        <v>158</v>
      </c>
      <c r="D7" t="s">
        <v>22</v>
      </c>
      <c r="E7" t="s">
        <v>159</v>
      </c>
      <c r="F7" s="31">
        <v>46753</v>
      </c>
      <c r="G7" s="32">
        <v>112862448</v>
      </c>
    </row>
    <row r="8" spans="2:7" x14ac:dyDescent="0.3">
      <c r="B8" t="s">
        <v>23</v>
      </c>
      <c r="C8" t="s">
        <v>160</v>
      </c>
      <c r="D8" t="s">
        <v>24</v>
      </c>
      <c r="E8" t="s">
        <v>161</v>
      </c>
      <c r="F8" s="31">
        <v>46753</v>
      </c>
      <c r="G8" s="32">
        <v>75801829</v>
      </c>
    </row>
    <row r="9" spans="2:7" x14ac:dyDescent="0.3">
      <c r="B9" t="s">
        <v>23</v>
      </c>
      <c r="C9" t="s">
        <v>162</v>
      </c>
      <c r="D9" t="s">
        <v>25</v>
      </c>
      <c r="E9" t="s">
        <v>163</v>
      </c>
      <c r="F9" s="31">
        <v>46753</v>
      </c>
      <c r="G9" s="32">
        <v>278751001</v>
      </c>
    </row>
    <row r="10" spans="2:7" x14ac:dyDescent="0.3">
      <c r="B10" t="s">
        <v>26</v>
      </c>
      <c r="C10" t="s">
        <v>164</v>
      </c>
      <c r="D10" t="s">
        <v>27</v>
      </c>
      <c r="E10" t="s">
        <v>165</v>
      </c>
      <c r="F10" s="31">
        <v>46753</v>
      </c>
      <c r="G10" s="32">
        <v>127059276</v>
      </c>
    </row>
    <row r="11" spans="2:7" ht="28.8" x14ac:dyDescent="0.3">
      <c r="B11" t="s">
        <v>28</v>
      </c>
      <c r="C11" t="s">
        <v>166</v>
      </c>
      <c r="D11" s="33" t="s">
        <v>29</v>
      </c>
      <c r="E11" t="s">
        <v>167</v>
      </c>
      <c r="F11" s="31">
        <v>46753</v>
      </c>
      <c r="G11" s="32">
        <v>74699455</v>
      </c>
    </row>
    <row r="12" spans="2:7" x14ac:dyDescent="0.3">
      <c r="B12" t="s">
        <v>30</v>
      </c>
      <c r="C12" t="s">
        <v>168</v>
      </c>
      <c r="D12" t="s">
        <v>31</v>
      </c>
      <c r="E12" t="s">
        <v>169</v>
      </c>
      <c r="F12" s="31">
        <v>46753</v>
      </c>
      <c r="G12" s="32">
        <v>84944227</v>
      </c>
    </row>
    <row r="13" spans="2:7" x14ac:dyDescent="0.3">
      <c r="B13" t="s">
        <v>32</v>
      </c>
      <c r="C13" t="s">
        <v>170</v>
      </c>
      <c r="D13" t="s">
        <v>33</v>
      </c>
      <c r="E13" t="s">
        <v>171</v>
      </c>
      <c r="F13" s="31">
        <v>46753</v>
      </c>
      <c r="G13" s="32">
        <v>169111901</v>
      </c>
    </row>
    <row r="14" spans="2:7" x14ac:dyDescent="0.3">
      <c r="B14" t="s">
        <v>34</v>
      </c>
      <c r="C14" t="s">
        <v>172</v>
      </c>
      <c r="D14" t="s">
        <v>35</v>
      </c>
      <c r="E14" t="s">
        <v>153</v>
      </c>
      <c r="F14" s="31">
        <v>46753</v>
      </c>
      <c r="G14" s="32">
        <v>111662028</v>
      </c>
    </row>
    <row r="15" spans="2:7" x14ac:dyDescent="0.3">
      <c r="B15" t="s">
        <v>36</v>
      </c>
      <c r="C15" t="s">
        <v>173</v>
      </c>
      <c r="D15" t="s">
        <v>37</v>
      </c>
      <c r="E15" t="s">
        <v>155</v>
      </c>
      <c r="F15" s="31">
        <v>46997</v>
      </c>
      <c r="G15" s="32">
        <v>166876177</v>
      </c>
    </row>
    <row r="16" spans="2:7" x14ac:dyDescent="0.3">
      <c r="B16" t="s">
        <v>36</v>
      </c>
      <c r="C16" t="s">
        <v>174</v>
      </c>
      <c r="D16" t="s">
        <v>38</v>
      </c>
      <c r="E16" t="s">
        <v>155</v>
      </c>
      <c r="F16" s="31">
        <v>46997</v>
      </c>
      <c r="G16" s="32">
        <v>172389217</v>
      </c>
    </row>
    <row r="17" spans="2:7" x14ac:dyDescent="0.3">
      <c r="B17" t="s">
        <v>39</v>
      </c>
      <c r="C17" t="s">
        <v>175</v>
      </c>
      <c r="D17" t="s">
        <v>40</v>
      </c>
      <c r="E17" t="s">
        <v>176</v>
      </c>
      <c r="F17" s="31">
        <v>47088</v>
      </c>
      <c r="G17" s="32">
        <v>24195670</v>
      </c>
    </row>
    <row r="18" spans="2:7" x14ac:dyDescent="0.3">
      <c r="B18" t="s">
        <v>39</v>
      </c>
      <c r="C18" t="s">
        <v>177</v>
      </c>
      <c r="D18" t="s">
        <v>41</v>
      </c>
      <c r="E18" t="s">
        <v>178</v>
      </c>
      <c r="F18" s="31">
        <v>46997</v>
      </c>
      <c r="G18" s="32">
        <v>90257447</v>
      </c>
    </row>
    <row r="19" spans="2:7" x14ac:dyDescent="0.3">
      <c r="B19" t="s">
        <v>42</v>
      </c>
      <c r="C19" t="s">
        <v>179</v>
      </c>
      <c r="D19" t="s">
        <v>43</v>
      </c>
      <c r="E19" t="s">
        <v>161</v>
      </c>
      <c r="F19" s="31">
        <v>47150</v>
      </c>
      <c r="G19" s="32">
        <v>17776368</v>
      </c>
    </row>
    <row r="20" spans="2:7" x14ac:dyDescent="0.3">
      <c r="B20" t="s">
        <v>44</v>
      </c>
      <c r="C20" t="s">
        <v>180</v>
      </c>
      <c r="D20" t="s">
        <v>45</v>
      </c>
      <c r="E20" t="s">
        <v>171</v>
      </c>
      <c r="F20" s="31">
        <v>46997</v>
      </c>
      <c r="G20" s="32">
        <v>123872291</v>
      </c>
    </row>
    <row r="21" spans="2:7" x14ac:dyDescent="0.3">
      <c r="B21" t="s">
        <v>46</v>
      </c>
      <c r="C21" t="s">
        <v>181</v>
      </c>
      <c r="D21" t="s">
        <v>47</v>
      </c>
      <c r="E21" t="s">
        <v>182</v>
      </c>
      <c r="F21" s="31">
        <v>46997</v>
      </c>
      <c r="G21" s="32">
        <v>101346183</v>
      </c>
    </row>
    <row r="22" spans="2:7" x14ac:dyDescent="0.3">
      <c r="B22" t="s">
        <v>48</v>
      </c>
      <c r="C22" t="s">
        <v>183</v>
      </c>
      <c r="D22" t="s">
        <v>49</v>
      </c>
      <c r="E22" t="s">
        <v>153</v>
      </c>
      <c r="F22" s="31">
        <v>46997</v>
      </c>
      <c r="G22" s="32">
        <v>87823601</v>
      </c>
    </row>
    <row r="23" spans="2:7" x14ac:dyDescent="0.3">
      <c r="B23" t="s">
        <v>50</v>
      </c>
      <c r="C23" t="s">
        <v>184</v>
      </c>
      <c r="D23" t="s">
        <v>51</v>
      </c>
      <c r="E23" t="s">
        <v>185</v>
      </c>
      <c r="F23" s="31">
        <v>46753</v>
      </c>
      <c r="G23" s="32">
        <v>53876773</v>
      </c>
    </row>
    <row r="24" spans="2:7" x14ac:dyDescent="0.3">
      <c r="B24" t="s">
        <v>50</v>
      </c>
      <c r="C24" t="s">
        <v>186</v>
      </c>
      <c r="D24" t="s">
        <v>52</v>
      </c>
      <c r="E24" t="s">
        <v>187</v>
      </c>
      <c r="F24" s="31">
        <v>46753</v>
      </c>
      <c r="G24" s="32">
        <v>37331651</v>
      </c>
    </row>
    <row r="25" spans="2:7" x14ac:dyDescent="0.3">
      <c r="B25" t="s">
        <v>50</v>
      </c>
      <c r="C25" t="s">
        <v>188</v>
      </c>
      <c r="D25" t="s">
        <v>53</v>
      </c>
      <c r="E25" t="s">
        <v>189</v>
      </c>
      <c r="F25" s="31">
        <v>46753</v>
      </c>
      <c r="G25" s="32">
        <v>9896017</v>
      </c>
    </row>
    <row r="26" spans="2:7" x14ac:dyDescent="0.3">
      <c r="B26" t="s">
        <v>50</v>
      </c>
      <c r="C26" t="s">
        <v>190</v>
      </c>
      <c r="D26" t="s">
        <v>54</v>
      </c>
      <c r="E26" t="s">
        <v>191</v>
      </c>
      <c r="F26" s="31">
        <v>46753</v>
      </c>
      <c r="G26" s="32">
        <v>127007561</v>
      </c>
    </row>
    <row r="27" spans="2:7" x14ac:dyDescent="0.3">
      <c r="B27" t="s">
        <v>55</v>
      </c>
      <c r="C27" t="s">
        <v>192</v>
      </c>
      <c r="D27" t="s">
        <v>56</v>
      </c>
      <c r="E27" t="s">
        <v>193</v>
      </c>
      <c r="F27" s="31">
        <v>46539</v>
      </c>
      <c r="G27" s="32">
        <v>43209675</v>
      </c>
    </row>
    <row r="28" spans="2:7" x14ac:dyDescent="0.3">
      <c r="B28" t="s">
        <v>55</v>
      </c>
      <c r="C28" t="s">
        <v>194</v>
      </c>
      <c r="D28" t="s">
        <v>57</v>
      </c>
      <c r="E28" t="s">
        <v>195</v>
      </c>
      <c r="F28" s="31">
        <v>46539</v>
      </c>
      <c r="G28" s="32">
        <v>27836874</v>
      </c>
    </row>
    <row r="29" spans="2:7" x14ac:dyDescent="0.3">
      <c r="B29" t="s">
        <v>55</v>
      </c>
      <c r="C29" t="s">
        <v>196</v>
      </c>
      <c r="D29" t="s">
        <v>58</v>
      </c>
      <c r="E29" t="s">
        <v>197</v>
      </c>
      <c r="F29" s="31">
        <v>46539</v>
      </c>
      <c r="G29" s="32">
        <v>83654975</v>
      </c>
    </row>
    <row r="30" spans="2:7" x14ac:dyDescent="0.3">
      <c r="B30" t="s">
        <v>55</v>
      </c>
      <c r="C30" t="s">
        <v>198</v>
      </c>
      <c r="D30" t="s">
        <v>59</v>
      </c>
      <c r="E30" t="s">
        <v>199</v>
      </c>
      <c r="F30" s="31">
        <v>46539</v>
      </c>
      <c r="G30" s="32">
        <v>1537207</v>
      </c>
    </row>
    <row r="31" spans="2:7" x14ac:dyDescent="0.3">
      <c r="B31" t="s">
        <v>60</v>
      </c>
      <c r="C31" t="s">
        <v>200</v>
      </c>
      <c r="D31" t="s">
        <v>61</v>
      </c>
      <c r="E31" t="s">
        <v>193</v>
      </c>
      <c r="F31" s="31">
        <v>46753</v>
      </c>
      <c r="G31" s="32">
        <v>5672158</v>
      </c>
    </row>
    <row r="32" spans="2:7" x14ac:dyDescent="0.3">
      <c r="B32" t="s">
        <v>60</v>
      </c>
      <c r="C32" t="s">
        <v>201</v>
      </c>
      <c r="D32" t="s">
        <v>62</v>
      </c>
      <c r="E32" t="s">
        <v>163</v>
      </c>
      <c r="F32" s="31">
        <v>46753</v>
      </c>
      <c r="G32" s="32">
        <v>152885450</v>
      </c>
    </row>
    <row r="33" spans="2:7" ht="28.8" x14ac:dyDescent="0.3">
      <c r="B33" t="s">
        <v>60</v>
      </c>
      <c r="C33" t="s">
        <v>202</v>
      </c>
      <c r="D33" s="33" t="s">
        <v>63</v>
      </c>
      <c r="E33" t="s">
        <v>203</v>
      </c>
      <c r="F33" s="31">
        <v>46753</v>
      </c>
      <c r="G33" s="32">
        <v>71466681</v>
      </c>
    </row>
    <row r="34" spans="2:7" x14ac:dyDescent="0.3">
      <c r="B34" t="s">
        <v>60</v>
      </c>
      <c r="C34" t="s">
        <v>204</v>
      </c>
      <c r="D34" t="s">
        <v>64</v>
      </c>
      <c r="E34" t="s">
        <v>205</v>
      </c>
      <c r="F34" s="31">
        <v>46753</v>
      </c>
      <c r="G34" s="32">
        <v>44220018</v>
      </c>
    </row>
    <row r="35" spans="2:7" x14ac:dyDescent="0.3">
      <c r="B35" t="s">
        <v>60</v>
      </c>
      <c r="C35" t="s">
        <v>206</v>
      </c>
      <c r="D35" t="s">
        <v>65</v>
      </c>
      <c r="E35" t="s">
        <v>193</v>
      </c>
      <c r="F35" s="31">
        <v>46753</v>
      </c>
      <c r="G35" s="32">
        <v>3454853</v>
      </c>
    </row>
    <row r="36" spans="2:7" x14ac:dyDescent="0.3">
      <c r="B36" t="s">
        <v>60</v>
      </c>
      <c r="C36" t="s">
        <v>207</v>
      </c>
      <c r="D36" t="s">
        <v>66</v>
      </c>
      <c r="E36" t="s">
        <v>208</v>
      </c>
      <c r="F36" s="31">
        <v>46753</v>
      </c>
      <c r="G36" s="32">
        <v>70571557</v>
      </c>
    </row>
    <row r="37" spans="2:7" x14ac:dyDescent="0.3">
      <c r="B37" t="s">
        <v>60</v>
      </c>
      <c r="C37" t="s">
        <v>209</v>
      </c>
      <c r="D37" t="s">
        <v>67</v>
      </c>
      <c r="E37" t="s">
        <v>210</v>
      </c>
      <c r="F37" s="31">
        <v>46753</v>
      </c>
      <c r="G37" s="32">
        <v>669641</v>
      </c>
    </row>
    <row r="38" spans="2:7" x14ac:dyDescent="0.3">
      <c r="B38" t="s">
        <v>60</v>
      </c>
      <c r="C38" t="s">
        <v>211</v>
      </c>
      <c r="D38" t="s">
        <v>68</v>
      </c>
      <c r="E38" t="s">
        <v>187</v>
      </c>
      <c r="F38" s="31">
        <v>46753</v>
      </c>
      <c r="G38" s="32">
        <v>78630362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9FD85-66BA-4D2A-A059-D1968963FBD6}">
  <sheetPr>
    <tabColor theme="0" tint="-0.499984740745262"/>
  </sheetPr>
  <dimension ref="A1:W3788"/>
  <sheetViews>
    <sheetView showGridLines="0" topLeftCell="A9" zoomScaleNormal="100" workbookViewId="0">
      <selection activeCell="F34" sqref="F34"/>
    </sheetView>
  </sheetViews>
  <sheetFormatPr baseColWidth="10" defaultColWidth="0" defaultRowHeight="14.4" zeroHeight="1" x14ac:dyDescent="0.3"/>
  <cols>
    <col min="1" max="1" width="2.5546875" customWidth="1"/>
    <col min="2" max="2" width="13.88671875" style="34" customWidth="1"/>
    <col min="3" max="4" width="21.5546875" style="6" customWidth="1"/>
    <col min="5" max="5" width="19.44140625" style="6" bestFit="1" customWidth="1"/>
    <col min="6" max="7" width="18.33203125" style="6" bestFit="1" customWidth="1"/>
    <col min="8" max="8" width="15.5546875" style="6" hidden="1" customWidth="1"/>
    <col min="9" max="9" width="13.6640625" style="6" bestFit="1" customWidth="1"/>
    <col min="10" max="12" width="11.44140625" customWidth="1"/>
    <col min="13" max="13" width="13" bestFit="1" customWidth="1"/>
    <col min="14" max="21" width="13" hidden="1" customWidth="1"/>
    <col min="22" max="23" width="17.109375" hidden="1" customWidth="1"/>
    <col min="24" max="16384" width="11.44140625" hidden="1"/>
  </cols>
  <sheetData>
    <row r="1" spans="2:9" x14ac:dyDescent="0.3"/>
    <row r="2" spans="2:9" ht="36.6" x14ac:dyDescent="0.7">
      <c r="B2" s="1" t="s">
        <v>250</v>
      </c>
    </row>
    <row r="3" spans="2:9" x14ac:dyDescent="0.3"/>
    <row r="4" spans="2:9" x14ac:dyDescent="0.3"/>
    <row r="5" spans="2:9" ht="23.4" x14ac:dyDescent="0.45">
      <c r="B5" s="7" t="s">
        <v>243</v>
      </c>
    </row>
    <row r="6" spans="2:9" ht="31.2" x14ac:dyDescent="0.3">
      <c r="B6" s="52" t="s">
        <v>99</v>
      </c>
      <c r="C6" s="53" t="s">
        <v>7</v>
      </c>
      <c r="D6" s="54" t="s">
        <v>8</v>
      </c>
      <c r="E6" s="5" t="s">
        <v>239</v>
      </c>
      <c r="F6" s="5" t="s">
        <v>240</v>
      </c>
      <c r="G6" s="5" t="s">
        <v>241</v>
      </c>
      <c r="H6" s="5" t="s">
        <v>242</v>
      </c>
      <c r="I6" s="5" t="s">
        <v>243</v>
      </c>
    </row>
    <row r="7" spans="2:9" x14ac:dyDescent="0.3">
      <c r="B7" s="50" t="s">
        <v>236</v>
      </c>
      <c r="C7" s="35" t="s">
        <v>234</v>
      </c>
      <c r="D7" s="36" t="s">
        <v>235</v>
      </c>
      <c r="E7" s="37">
        <v>46388</v>
      </c>
      <c r="F7" s="37">
        <v>48213</v>
      </c>
      <c r="G7" s="37">
        <v>46388</v>
      </c>
      <c r="H7" s="55">
        <v>3452406.8803416602</v>
      </c>
      <c r="I7" s="55">
        <v>3452406.8803416602</v>
      </c>
    </row>
    <row r="8" spans="2:9" x14ac:dyDescent="0.3">
      <c r="B8" s="50" t="s">
        <v>236</v>
      </c>
      <c r="C8" s="35" t="s">
        <v>234</v>
      </c>
      <c r="D8" s="36" t="s">
        <v>235</v>
      </c>
      <c r="E8" s="37">
        <v>46388</v>
      </c>
      <c r="F8" s="37">
        <v>48213</v>
      </c>
      <c r="G8" s="37">
        <v>46419</v>
      </c>
      <c r="H8" s="55">
        <v>3764176.9854150307</v>
      </c>
      <c r="I8" s="55">
        <v>3764176.9854150307</v>
      </c>
    </row>
    <row r="9" spans="2:9" x14ac:dyDescent="0.3">
      <c r="B9" s="50" t="s">
        <v>236</v>
      </c>
      <c r="C9" s="35" t="s">
        <v>234</v>
      </c>
      <c r="D9" s="36" t="s">
        <v>235</v>
      </c>
      <c r="E9" s="37">
        <v>46388</v>
      </c>
      <c r="F9" s="37">
        <v>48213</v>
      </c>
      <c r="G9" s="37">
        <v>46447</v>
      </c>
      <c r="H9" s="55">
        <v>4415310.0088383229</v>
      </c>
      <c r="I9" s="55">
        <v>4415310.0088383229</v>
      </c>
    </row>
    <row r="10" spans="2:9" x14ac:dyDescent="0.3">
      <c r="B10" s="50" t="s">
        <v>236</v>
      </c>
      <c r="C10" s="35" t="s">
        <v>234</v>
      </c>
      <c r="D10" s="36" t="s">
        <v>235</v>
      </c>
      <c r="E10" s="37">
        <v>46388</v>
      </c>
      <c r="F10" s="37">
        <v>48213</v>
      </c>
      <c r="G10" s="37">
        <v>46478</v>
      </c>
      <c r="H10" s="55">
        <v>4278061.5499657365</v>
      </c>
      <c r="I10" s="55">
        <v>4278061.5499657365</v>
      </c>
    </row>
    <row r="11" spans="2:9" x14ac:dyDescent="0.3">
      <c r="B11" s="50" t="s">
        <v>236</v>
      </c>
      <c r="C11" s="35" t="s">
        <v>234</v>
      </c>
      <c r="D11" s="36" t="s">
        <v>235</v>
      </c>
      <c r="E11" s="37">
        <v>46388</v>
      </c>
      <c r="F11" s="37">
        <v>48213</v>
      </c>
      <c r="G11" s="37">
        <v>46508</v>
      </c>
      <c r="H11" s="55">
        <v>5324552.6835804339</v>
      </c>
      <c r="I11" s="55">
        <v>5324552.6835804339</v>
      </c>
    </row>
    <row r="12" spans="2:9" x14ac:dyDescent="0.3">
      <c r="B12" s="50" t="s">
        <v>236</v>
      </c>
      <c r="C12" s="35" t="s">
        <v>234</v>
      </c>
      <c r="D12" s="36" t="s">
        <v>235</v>
      </c>
      <c r="E12" s="37">
        <v>46388</v>
      </c>
      <c r="F12" s="37">
        <v>48213</v>
      </c>
      <c r="G12" s="37">
        <v>46539</v>
      </c>
      <c r="H12" s="55">
        <v>6136421.1047340985</v>
      </c>
      <c r="I12" s="55">
        <v>6136421.1047340985</v>
      </c>
    </row>
    <row r="13" spans="2:9" x14ac:dyDescent="0.3">
      <c r="B13" s="50" t="s">
        <v>236</v>
      </c>
      <c r="C13" s="35" t="s">
        <v>234</v>
      </c>
      <c r="D13" s="36" t="s">
        <v>235</v>
      </c>
      <c r="E13" s="37">
        <v>46388</v>
      </c>
      <c r="F13" s="37">
        <v>48213</v>
      </c>
      <c r="G13" s="37">
        <v>46569</v>
      </c>
      <c r="H13" s="55">
        <v>6856039.3646936892</v>
      </c>
      <c r="I13" s="55">
        <v>6856039.3646936892</v>
      </c>
    </row>
    <row r="14" spans="2:9" x14ac:dyDescent="0.3">
      <c r="B14" s="50" t="s">
        <v>236</v>
      </c>
      <c r="C14" s="35" t="s">
        <v>234</v>
      </c>
      <c r="D14" s="36" t="s">
        <v>235</v>
      </c>
      <c r="E14" s="37">
        <v>46388</v>
      </c>
      <c r="F14" s="37">
        <v>48213</v>
      </c>
      <c r="G14" s="37">
        <v>46600</v>
      </c>
      <c r="H14" s="55">
        <v>5381611.9745527981</v>
      </c>
      <c r="I14" s="55">
        <v>5381611.9745527981</v>
      </c>
    </row>
    <row r="15" spans="2:9" x14ac:dyDescent="0.3">
      <c r="B15" s="50" t="s">
        <v>236</v>
      </c>
      <c r="C15" s="35" t="s">
        <v>234</v>
      </c>
      <c r="D15" s="36" t="s">
        <v>235</v>
      </c>
      <c r="E15" s="37">
        <v>46388</v>
      </c>
      <c r="F15" s="37">
        <v>48213</v>
      </c>
      <c r="G15" s="37">
        <v>46631</v>
      </c>
      <c r="H15" s="55">
        <v>5473787.0672645746</v>
      </c>
      <c r="I15" s="55">
        <v>5473787.0672645746</v>
      </c>
    </row>
    <row r="16" spans="2:9" x14ac:dyDescent="0.3">
      <c r="B16" s="50" t="s">
        <v>236</v>
      </c>
      <c r="C16" s="35" t="s">
        <v>234</v>
      </c>
      <c r="D16" s="36" t="s">
        <v>235</v>
      </c>
      <c r="E16" s="37">
        <v>46388</v>
      </c>
      <c r="F16" s="37">
        <v>48213</v>
      </c>
      <c r="G16" s="37">
        <v>46661</v>
      </c>
      <c r="H16" s="55">
        <v>4966047.7645730218</v>
      </c>
      <c r="I16" s="55">
        <v>4966047.7645730218</v>
      </c>
    </row>
    <row r="17" spans="2:9" x14ac:dyDescent="0.3">
      <c r="B17" s="50" t="s">
        <v>236</v>
      </c>
      <c r="C17" s="35" t="s">
        <v>234</v>
      </c>
      <c r="D17" s="36" t="s">
        <v>235</v>
      </c>
      <c r="E17" s="37">
        <v>46388</v>
      </c>
      <c r="F17" s="37">
        <v>48213</v>
      </c>
      <c r="G17" s="37">
        <v>46692</v>
      </c>
      <c r="H17" s="55">
        <v>3704787.8356598229</v>
      </c>
      <c r="I17" s="55">
        <v>3704787.8356598229</v>
      </c>
    </row>
    <row r="18" spans="2:9" x14ac:dyDescent="0.3">
      <c r="B18" s="50" t="s">
        <v>236</v>
      </c>
      <c r="C18" s="35" t="s">
        <v>234</v>
      </c>
      <c r="D18" s="36" t="s">
        <v>235</v>
      </c>
      <c r="E18" s="37">
        <v>46388</v>
      </c>
      <c r="F18" s="37">
        <v>48213</v>
      </c>
      <c r="G18" s="37">
        <v>46722</v>
      </c>
      <c r="H18" s="55">
        <v>3463924.4975860016</v>
      </c>
      <c r="I18" s="55">
        <v>3463924.4975860016</v>
      </c>
    </row>
    <row r="19" spans="2:9" x14ac:dyDescent="0.3">
      <c r="B19" s="50" t="s">
        <v>236</v>
      </c>
      <c r="C19" s="35" t="s">
        <v>234</v>
      </c>
      <c r="D19" s="36" t="s">
        <v>235</v>
      </c>
      <c r="E19" s="37">
        <v>46388</v>
      </c>
      <c r="F19" s="37">
        <v>48213</v>
      </c>
      <c r="G19" s="37">
        <v>46753</v>
      </c>
      <c r="H19" s="55">
        <v>0</v>
      </c>
      <c r="I19" s="55">
        <v>3570146.643055222</v>
      </c>
    </row>
    <row r="20" spans="2:9" x14ac:dyDescent="0.3">
      <c r="B20" s="50" t="s">
        <v>236</v>
      </c>
      <c r="C20" s="35" t="s">
        <v>234</v>
      </c>
      <c r="D20" s="36" t="s">
        <v>235</v>
      </c>
      <c r="E20" s="37">
        <v>46388</v>
      </c>
      <c r="F20" s="37">
        <v>48213</v>
      </c>
      <c r="G20" s="37">
        <v>46784</v>
      </c>
      <c r="H20" s="55">
        <v>0</v>
      </c>
      <c r="I20" s="55">
        <v>3770001.3118457366</v>
      </c>
    </row>
    <row r="21" spans="2:9" x14ac:dyDescent="0.3">
      <c r="B21" s="50" t="s">
        <v>236</v>
      </c>
      <c r="C21" s="35" t="s">
        <v>234</v>
      </c>
      <c r="D21" s="36" t="s">
        <v>235</v>
      </c>
      <c r="E21" s="37">
        <v>46388</v>
      </c>
      <c r="F21" s="37">
        <v>48213</v>
      </c>
      <c r="G21" s="37">
        <v>46813</v>
      </c>
      <c r="H21" s="55">
        <v>0</v>
      </c>
      <c r="I21" s="55">
        <v>4691722.1073552044</v>
      </c>
    </row>
    <row r="22" spans="2:9" x14ac:dyDescent="0.3">
      <c r="B22" s="50" t="s">
        <v>236</v>
      </c>
      <c r="C22" s="35" t="s">
        <v>234</v>
      </c>
      <c r="D22" s="36" t="s">
        <v>235</v>
      </c>
      <c r="E22" s="37">
        <v>46388</v>
      </c>
      <c r="F22" s="37">
        <v>48213</v>
      </c>
      <c r="G22" s="37">
        <v>46844</v>
      </c>
      <c r="H22" s="55">
        <v>0</v>
      </c>
      <c r="I22" s="55">
        <v>4484978.1766956747</v>
      </c>
    </row>
    <row r="23" spans="2:9" x14ac:dyDescent="0.3">
      <c r="B23" s="50" t="s">
        <v>236</v>
      </c>
      <c r="C23" s="35" t="s">
        <v>234</v>
      </c>
      <c r="D23" s="36" t="s">
        <v>235</v>
      </c>
      <c r="E23" s="37">
        <v>46388</v>
      </c>
      <c r="F23" s="37">
        <v>48213</v>
      </c>
      <c r="G23" s="37">
        <v>46874</v>
      </c>
      <c r="H23" s="55">
        <v>0</v>
      </c>
      <c r="I23" s="55">
        <v>5617581.838698986</v>
      </c>
    </row>
    <row r="24" spans="2:9" x14ac:dyDescent="0.3">
      <c r="B24" s="50" t="s">
        <v>236</v>
      </c>
      <c r="C24" s="35" t="s">
        <v>234</v>
      </c>
      <c r="D24" s="36" t="s">
        <v>235</v>
      </c>
      <c r="E24" s="37">
        <v>46388</v>
      </c>
      <c r="F24" s="37">
        <v>48213</v>
      </c>
      <c r="G24" s="37">
        <v>46905</v>
      </c>
      <c r="H24" s="55">
        <v>0</v>
      </c>
      <c r="I24" s="55">
        <v>6476959.8658958962</v>
      </c>
    </row>
    <row r="25" spans="2:9" x14ac:dyDescent="0.3">
      <c r="B25" s="50" t="s">
        <v>236</v>
      </c>
      <c r="C25" s="35" t="s">
        <v>234</v>
      </c>
      <c r="D25" s="36" t="s">
        <v>235</v>
      </c>
      <c r="E25" s="37">
        <v>46388</v>
      </c>
      <c r="F25" s="37">
        <v>48213</v>
      </c>
      <c r="G25" s="37">
        <v>46935</v>
      </c>
      <c r="H25" s="55">
        <v>0</v>
      </c>
      <c r="I25" s="55">
        <v>7237987.1840647785</v>
      </c>
    </row>
    <row r="26" spans="2:9" x14ac:dyDescent="0.3">
      <c r="B26" s="50" t="s">
        <v>236</v>
      </c>
      <c r="C26" s="35" t="s">
        <v>234</v>
      </c>
      <c r="D26" s="36" t="s">
        <v>235</v>
      </c>
      <c r="E26" s="37">
        <v>46388</v>
      </c>
      <c r="F26" s="37">
        <v>48213</v>
      </c>
      <c r="G26" s="37">
        <v>46966</v>
      </c>
      <c r="H26" s="55">
        <v>0</v>
      </c>
      <c r="I26" s="55">
        <v>5679979.2834893567</v>
      </c>
    </row>
    <row r="27" spans="2:9" x14ac:dyDescent="0.3">
      <c r="B27" s="50" t="s">
        <v>236</v>
      </c>
      <c r="C27" s="35" t="s">
        <v>234</v>
      </c>
      <c r="D27" s="36" t="s">
        <v>235</v>
      </c>
      <c r="E27" s="37">
        <v>46388</v>
      </c>
      <c r="F27" s="37">
        <v>48213</v>
      </c>
      <c r="G27" s="37">
        <v>46997</v>
      </c>
      <c r="H27" s="55">
        <v>0</v>
      </c>
      <c r="I27" s="55">
        <v>5778300.1116306037</v>
      </c>
    </row>
    <row r="28" spans="2:9" x14ac:dyDescent="0.3">
      <c r="B28" s="50" t="s">
        <v>236</v>
      </c>
      <c r="C28" s="35" t="s">
        <v>234</v>
      </c>
      <c r="D28" s="36" t="s">
        <v>235</v>
      </c>
      <c r="E28" s="37">
        <v>46388</v>
      </c>
      <c r="F28" s="37">
        <v>48213</v>
      </c>
      <c r="G28" s="37">
        <v>47027</v>
      </c>
      <c r="H28" s="55">
        <v>0</v>
      </c>
      <c r="I28" s="55">
        <v>5240667.8174731452</v>
      </c>
    </row>
    <row r="29" spans="2:9" x14ac:dyDescent="0.3">
      <c r="B29" s="50" t="s">
        <v>236</v>
      </c>
      <c r="C29" s="35" t="s">
        <v>234</v>
      </c>
      <c r="D29" s="36" t="s">
        <v>235</v>
      </c>
      <c r="E29" s="37">
        <v>46388</v>
      </c>
      <c r="F29" s="37">
        <v>48213</v>
      </c>
      <c r="G29" s="37">
        <v>47058</v>
      </c>
      <c r="H29" s="55">
        <v>0</v>
      </c>
      <c r="I29" s="55">
        <v>3911281.5422351412</v>
      </c>
    </row>
    <row r="30" spans="2:9" x14ac:dyDescent="0.3">
      <c r="B30" s="50" t="s">
        <v>236</v>
      </c>
      <c r="C30" s="35" t="s">
        <v>234</v>
      </c>
      <c r="D30" s="36" t="s">
        <v>235</v>
      </c>
      <c r="E30" s="37">
        <v>46388</v>
      </c>
      <c r="F30" s="37">
        <v>48213</v>
      </c>
      <c r="G30" s="37">
        <v>47088</v>
      </c>
      <c r="H30" s="55">
        <v>0</v>
      </c>
      <c r="I30" s="55">
        <v>3657569.1273330473</v>
      </c>
    </row>
    <row r="31" spans="2:9" x14ac:dyDescent="0.3">
      <c r="B31" s="50" t="s">
        <v>236</v>
      </c>
      <c r="C31" s="35" t="s">
        <v>234</v>
      </c>
      <c r="D31" s="36" t="s">
        <v>235</v>
      </c>
      <c r="E31" s="37">
        <v>46388</v>
      </c>
      <c r="F31" s="37">
        <v>48213</v>
      </c>
      <c r="G31" s="37">
        <v>47119</v>
      </c>
      <c r="H31" s="55">
        <v>0</v>
      </c>
      <c r="I31" s="55">
        <v>3758830.7530638771</v>
      </c>
    </row>
    <row r="32" spans="2:9" x14ac:dyDescent="0.3">
      <c r="B32" s="50" t="s">
        <v>236</v>
      </c>
      <c r="C32" s="35" t="s">
        <v>234</v>
      </c>
      <c r="D32" s="36" t="s">
        <v>235</v>
      </c>
      <c r="E32" s="37">
        <v>46388</v>
      </c>
      <c r="F32" s="37">
        <v>48213</v>
      </c>
      <c r="G32" s="37">
        <v>47150</v>
      </c>
      <c r="H32" s="55">
        <v>0</v>
      </c>
      <c r="I32" s="55">
        <v>3969747.1889740364</v>
      </c>
    </row>
    <row r="33" spans="2:9" x14ac:dyDescent="0.3">
      <c r="B33" s="50" t="s">
        <v>236</v>
      </c>
      <c r="C33" s="35" t="s">
        <v>234</v>
      </c>
      <c r="D33" s="36" t="s">
        <v>235</v>
      </c>
      <c r="E33" s="37">
        <v>46388</v>
      </c>
      <c r="F33" s="37">
        <v>48213</v>
      </c>
      <c r="G33" s="37">
        <v>47178</v>
      </c>
      <c r="H33" s="55">
        <v>0</v>
      </c>
      <c r="I33" s="55">
        <v>4866727.7297395933</v>
      </c>
    </row>
    <row r="34" spans="2:9" x14ac:dyDescent="0.3">
      <c r="B34" s="50" t="s">
        <v>236</v>
      </c>
      <c r="C34" s="35" t="s">
        <v>234</v>
      </c>
      <c r="D34" s="36" t="s">
        <v>235</v>
      </c>
      <c r="E34" s="37">
        <v>46388</v>
      </c>
      <c r="F34" s="37">
        <v>48213</v>
      </c>
      <c r="G34" s="37">
        <v>47209</v>
      </c>
      <c r="H34" s="55">
        <v>0</v>
      </c>
      <c r="I34" s="55">
        <v>4794483.0249178195</v>
      </c>
    </row>
    <row r="35" spans="2:9" x14ac:dyDescent="0.3">
      <c r="B35" s="50" t="s">
        <v>236</v>
      </c>
      <c r="C35" s="35" t="s">
        <v>234</v>
      </c>
      <c r="D35" s="36" t="s">
        <v>235</v>
      </c>
      <c r="E35" s="37">
        <v>46388</v>
      </c>
      <c r="F35" s="37">
        <v>48213</v>
      </c>
      <c r="G35" s="37">
        <v>47239</v>
      </c>
      <c r="H35" s="55">
        <v>0</v>
      </c>
      <c r="I35" s="55">
        <v>5917276.3172404515</v>
      </c>
    </row>
    <row r="36" spans="2:9" x14ac:dyDescent="0.3">
      <c r="B36" s="50" t="s">
        <v>236</v>
      </c>
      <c r="C36" s="35" t="s">
        <v>234</v>
      </c>
      <c r="D36" s="36" t="s">
        <v>235</v>
      </c>
      <c r="E36" s="37">
        <v>46388</v>
      </c>
      <c r="F36" s="37">
        <v>48213</v>
      </c>
      <c r="G36" s="37">
        <v>47270</v>
      </c>
      <c r="H36" s="55">
        <v>0</v>
      </c>
      <c r="I36" s="55">
        <v>6812121.9793864815</v>
      </c>
    </row>
    <row r="37" spans="2:9" x14ac:dyDescent="0.3">
      <c r="B37" s="50" t="s">
        <v>236</v>
      </c>
      <c r="C37" s="35" t="s">
        <v>234</v>
      </c>
      <c r="D37" s="36" t="s">
        <v>235</v>
      </c>
      <c r="E37" s="37">
        <v>46388</v>
      </c>
      <c r="F37" s="37">
        <v>48213</v>
      </c>
      <c r="G37" s="37">
        <v>47300</v>
      </c>
      <c r="H37" s="55">
        <v>0</v>
      </c>
      <c r="I37" s="55">
        <v>7612532.8657419905</v>
      </c>
    </row>
    <row r="38" spans="2:9" x14ac:dyDescent="0.3">
      <c r="B38" s="50" t="s">
        <v>236</v>
      </c>
      <c r="C38" s="35" t="s">
        <v>234</v>
      </c>
      <c r="D38" s="36" t="s">
        <v>235</v>
      </c>
      <c r="E38" s="37">
        <v>46388</v>
      </c>
      <c r="F38" s="37">
        <v>48213</v>
      </c>
      <c r="G38" s="37">
        <v>47331</v>
      </c>
      <c r="H38" s="55">
        <v>0</v>
      </c>
      <c r="I38" s="55">
        <v>5973906.7253029188</v>
      </c>
    </row>
    <row r="39" spans="2:9" x14ac:dyDescent="0.3">
      <c r="B39" s="50" t="s">
        <v>236</v>
      </c>
      <c r="C39" s="35" t="s">
        <v>234</v>
      </c>
      <c r="D39" s="36" t="s">
        <v>235</v>
      </c>
      <c r="E39" s="37">
        <v>46388</v>
      </c>
      <c r="F39" s="37">
        <v>48213</v>
      </c>
      <c r="G39" s="37">
        <v>47362</v>
      </c>
      <c r="H39" s="55">
        <v>0</v>
      </c>
      <c r="I39" s="55">
        <v>6077309.9786978848</v>
      </c>
    </row>
    <row r="40" spans="2:9" x14ac:dyDescent="0.3">
      <c r="B40" s="50" t="s">
        <v>236</v>
      </c>
      <c r="C40" s="35" t="s">
        <v>234</v>
      </c>
      <c r="D40" s="36" t="s">
        <v>235</v>
      </c>
      <c r="E40" s="37">
        <v>46388</v>
      </c>
      <c r="F40" s="37">
        <v>48213</v>
      </c>
      <c r="G40" s="37">
        <v>47392</v>
      </c>
      <c r="H40" s="55">
        <v>0</v>
      </c>
      <c r="I40" s="55">
        <v>5511859.2249105936</v>
      </c>
    </row>
    <row r="41" spans="2:9" x14ac:dyDescent="0.3">
      <c r="B41" s="50" t="s">
        <v>236</v>
      </c>
      <c r="C41" s="35" t="s">
        <v>234</v>
      </c>
      <c r="D41" s="36" t="s">
        <v>235</v>
      </c>
      <c r="E41" s="37">
        <v>46388</v>
      </c>
      <c r="F41" s="37">
        <v>48213</v>
      </c>
      <c r="G41" s="37">
        <v>47423</v>
      </c>
      <c r="H41" s="55">
        <v>0</v>
      </c>
      <c r="I41" s="55">
        <v>4113680.2562878756</v>
      </c>
    </row>
    <row r="42" spans="2:9" x14ac:dyDescent="0.3">
      <c r="B42" s="50" t="s">
        <v>236</v>
      </c>
      <c r="C42" s="35" t="s">
        <v>234</v>
      </c>
      <c r="D42" s="36" t="s">
        <v>235</v>
      </c>
      <c r="E42" s="37">
        <v>46388</v>
      </c>
      <c r="F42" s="37">
        <v>48213</v>
      </c>
      <c r="G42" s="37">
        <v>47453</v>
      </c>
      <c r="H42" s="55">
        <v>0</v>
      </c>
      <c r="I42" s="55">
        <v>3846841.0296484334</v>
      </c>
    </row>
    <row r="43" spans="2:9" x14ac:dyDescent="0.3">
      <c r="B43" s="50" t="s">
        <v>236</v>
      </c>
      <c r="C43" s="35" t="s">
        <v>234</v>
      </c>
      <c r="D43" s="36" t="s">
        <v>235</v>
      </c>
      <c r="E43" s="37">
        <v>46388</v>
      </c>
      <c r="F43" s="37">
        <v>48213</v>
      </c>
      <c r="G43" s="37">
        <v>47484</v>
      </c>
      <c r="H43" s="55">
        <v>0</v>
      </c>
      <c r="I43" s="55">
        <v>3914599.581851108</v>
      </c>
    </row>
    <row r="44" spans="2:9" x14ac:dyDescent="0.3">
      <c r="B44" s="50" t="s">
        <v>236</v>
      </c>
      <c r="C44" s="35" t="s">
        <v>234</v>
      </c>
      <c r="D44" s="36" t="s">
        <v>235</v>
      </c>
      <c r="E44" s="37">
        <v>46388</v>
      </c>
      <c r="F44" s="37">
        <v>48213</v>
      </c>
      <c r="G44" s="37">
        <v>47515</v>
      </c>
      <c r="H44" s="55">
        <v>0</v>
      </c>
      <c r="I44" s="55">
        <v>4134251.4283607667</v>
      </c>
    </row>
    <row r="45" spans="2:9" x14ac:dyDescent="0.3">
      <c r="B45" s="50" t="s">
        <v>236</v>
      </c>
      <c r="C45" s="35" t="s">
        <v>234</v>
      </c>
      <c r="D45" s="36" t="s">
        <v>235</v>
      </c>
      <c r="E45" s="37">
        <v>46388</v>
      </c>
      <c r="F45" s="37">
        <v>48213</v>
      </c>
      <c r="G45" s="37">
        <v>47543</v>
      </c>
      <c r="H45" s="55">
        <v>0</v>
      </c>
      <c r="I45" s="55">
        <v>5068405.1504564313</v>
      </c>
    </row>
    <row r="46" spans="2:9" x14ac:dyDescent="0.3">
      <c r="B46" s="50" t="s">
        <v>236</v>
      </c>
      <c r="C46" s="35" t="s">
        <v>234</v>
      </c>
      <c r="D46" s="36" t="s">
        <v>235</v>
      </c>
      <c r="E46" s="37">
        <v>46388</v>
      </c>
      <c r="F46" s="37">
        <v>48213</v>
      </c>
      <c r="G46" s="37">
        <v>47574</v>
      </c>
      <c r="H46" s="55">
        <v>0</v>
      </c>
      <c r="I46" s="55">
        <v>4993167.3110658955</v>
      </c>
    </row>
    <row r="47" spans="2:9" x14ac:dyDescent="0.3">
      <c r="B47" s="50" t="s">
        <v>236</v>
      </c>
      <c r="C47" s="35" t="s">
        <v>234</v>
      </c>
      <c r="D47" s="36" t="s">
        <v>235</v>
      </c>
      <c r="E47" s="37">
        <v>46388</v>
      </c>
      <c r="F47" s="37">
        <v>48213</v>
      </c>
      <c r="G47" s="37">
        <v>47604</v>
      </c>
      <c r="H47" s="55">
        <v>0</v>
      </c>
      <c r="I47" s="55">
        <v>6162490.2579279263</v>
      </c>
    </row>
    <row r="48" spans="2:9" x14ac:dyDescent="0.3">
      <c r="B48" s="50" t="s">
        <v>236</v>
      </c>
      <c r="C48" s="35" t="s">
        <v>234</v>
      </c>
      <c r="D48" s="36" t="s">
        <v>235</v>
      </c>
      <c r="E48" s="37">
        <v>46388</v>
      </c>
      <c r="F48" s="37">
        <v>48213</v>
      </c>
      <c r="G48" s="37">
        <v>47635</v>
      </c>
      <c r="H48" s="55">
        <v>0</v>
      </c>
      <c r="I48" s="55">
        <v>7094422.7939055767</v>
      </c>
    </row>
    <row r="49" spans="2:9" x14ac:dyDescent="0.3">
      <c r="B49" s="50" t="s">
        <v>236</v>
      </c>
      <c r="C49" s="35" t="s">
        <v>234</v>
      </c>
      <c r="D49" s="36" t="s">
        <v>235</v>
      </c>
      <c r="E49" s="37">
        <v>46388</v>
      </c>
      <c r="F49" s="37">
        <v>48213</v>
      </c>
      <c r="G49" s="37">
        <v>47665</v>
      </c>
      <c r="H49" s="55">
        <v>0</v>
      </c>
      <c r="I49" s="55">
        <v>7927999.3003726294</v>
      </c>
    </row>
    <row r="50" spans="2:9" x14ac:dyDescent="0.3">
      <c r="B50" s="50" t="s">
        <v>236</v>
      </c>
      <c r="C50" s="35" t="s">
        <v>234</v>
      </c>
      <c r="D50" s="36" t="s">
        <v>235</v>
      </c>
      <c r="E50" s="37">
        <v>46388</v>
      </c>
      <c r="F50" s="37">
        <v>48213</v>
      </c>
      <c r="G50" s="37">
        <v>47696</v>
      </c>
      <c r="H50" s="55">
        <v>0</v>
      </c>
      <c r="I50" s="55">
        <v>6221466.609394419</v>
      </c>
    </row>
    <row r="51" spans="2:9" x14ac:dyDescent="0.3">
      <c r="B51" s="50" t="s">
        <v>236</v>
      </c>
      <c r="C51" s="35" t="s">
        <v>234</v>
      </c>
      <c r="D51" s="36" t="s">
        <v>235</v>
      </c>
      <c r="E51" s="37">
        <v>46388</v>
      </c>
      <c r="F51" s="37">
        <v>48213</v>
      </c>
      <c r="G51" s="37">
        <v>47727</v>
      </c>
      <c r="H51" s="55">
        <v>0</v>
      </c>
      <c r="I51" s="55">
        <v>6329157.1789315799</v>
      </c>
    </row>
    <row r="52" spans="2:9" x14ac:dyDescent="0.3">
      <c r="B52" s="50" t="s">
        <v>236</v>
      </c>
      <c r="C52" s="35" t="s">
        <v>234</v>
      </c>
      <c r="D52" s="36" t="s">
        <v>235</v>
      </c>
      <c r="E52" s="37">
        <v>46388</v>
      </c>
      <c r="F52" s="37">
        <v>48213</v>
      </c>
      <c r="G52" s="37">
        <v>47757</v>
      </c>
      <c r="H52" s="55">
        <v>0</v>
      </c>
      <c r="I52" s="55">
        <v>5740271.4160891585</v>
      </c>
    </row>
    <row r="53" spans="2:9" x14ac:dyDescent="0.3">
      <c r="B53" s="50" t="s">
        <v>236</v>
      </c>
      <c r="C53" s="35" t="s">
        <v>234</v>
      </c>
      <c r="D53" s="36" t="s">
        <v>235</v>
      </c>
      <c r="E53" s="37">
        <v>46388</v>
      </c>
      <c r="F53" s="37">
        <v>48213</v>
      </c>
      <c r="G53" s="37">
        <v>47788</v>
      </c>
      <c r="H53" s="55">
        <v>0</v>
      </c>
      <c r="I53" s="55">
        <v>4284148.2305341167</v>
      </c>
    </row>
    <row r="54" spans="2:9" x14ac:dyDescent="0.3">
      <c r="B54" s="50" t="s">
        <v>236</v>
      </c>
      <c r="C54" s="35" t="s">
        <v>234</v>
      </c>
      <c r="D54" s="36" t="s">
        <v>235</v>
      </c>
      <c r="E54" s="37">
        <v>46388</v>
      </c>
      <c r="F54" s="37">
        <v>48213</v>
      </c>
      <c r="G54" s="37">
        <v>47818</v>
      </c>
      <c r="H54" s="55">
        <v>0</v>
      </c>
      <c r="I54" s="55">
        <v>4006258.5052526011</v>
      </c>
    </row>
    <row r="55" spans="2:9" x14ac:dyDescent="0.3">
      <c r="B55" s="50" t="s">
        <v>236</v>
      </c>
      <c r="C55" s="35" t="s">
        <v>234</v>
      </c>
      <c r="D55" s="36" t="s">
        <v>235</v>
      </c>
      <c r="E55" s="37">
        <v>46388</v>
      </c>
      <c r="F55" s="37">
        <v>48213</v>
      </c>
      <c r="G55" s="37">
        <v>47849</v>
      </c>
      <c r="H55" s="55">
        <v>0</v>
      </c>
      <c r="I55" s="55">
        <v>4076818.2200011765</v>
      </c>
    </row>
    <row r="56" spans="2:9" x14ac:dyDescent="0.3">
      <c r="B56" s="50" t="s">
        <v>236</v>
      </c>
      <c r="C56" s="35" t="s">
        <v>234</v>
      </c>
      <c r="D56" s="36" t="s">
        <v>235</v>
      </c>
      <c r="E56" s="37">
        <v>46388</v>
      </c>
      <c r="F56" s="37">
        <v>48213</v>
      </c>
      <c r="G56" s="37">
        <v>47880</v>
      </c>
      <c r="H56" s="55">
        <v>0</v>
      </c>
      <c r="I56" s="55">
        <v>4305576.0256843846</v>
      </c>
    </row>
    <row r="57" spans="2:9" x14ac:dyDescent="0.3">
      <c r="B57" s="50" t="s">
        <v>236</v>
      </c>
      <c r="C57" s="35" t="s">
        <v>234</v>
      </c>
      <c r="D57" s="36" t="s">
        <v>235</v>
      </c>
      <c r="E57" s="37">
        <v>46388</v>
      </c>
      <c r="F57" s="37">
        <v>48213</v>
      </c>
      <c r="G57" s="37">
        <v>47908</v>
      </c>
      <c r="H57" s="55">
        <v>0</v>
      </c>
      <c r="I57" s="55">
        <v>5278436.6771273417</v>
      </c>
    </row>
    <row r="58" spans="2:9" x14ac:dyDescent="0.3">
      <c r="B58" s="50" t="s">
        <v>236</v>
      </c>
      <c r="C58" s="35" t="s">
        <v>234</v>
      </c>
      <c r="D58" s="36" t="s">
        <v>235</v>
      </c>
      <c r="E58" s="37">
        <v>46388</v>
      </c>
      <c r="F58" s="37">
        <v>48213</v>
      </c>
      <c r="G58" s="37">
        <v>47939</v>
      </c>
      <c r="H58" s="55">
        <v>0</v>
      </c>
      <c r="I58" s="55">
        <v>5200088.1323955636</v>
      </c>
    </row>
    <row r="59" spans="2:9" x14ac:dyDescent="0.3">
      <c r="B59" s="50" t="s">
        <v>236</v>
      </c>
      <c r="C59" s="35" t="s">
        <v>234</v>
      </c>
      <c r="D59" s="36" t="s">
        <v>235</v>
      </c>
      <c r="E59" s="37">
        <v>46388</v>
      </c>
      <c r="F59" s="37">
        <v>48213</v>
      </c>
      <c r="G59" s="37">
        <v>47969</v>
      </c>
      <c r="H59" s="55">
        <v>0</v>
      </c>
      <c r="I59" s="55">
        <v>6417868.5454504034</v>
      </c>
    </row>
    <row r="60" spans="2:9" x14ac:dyDescent="0.3">
      <c r="B60" s="50" t="s">
        <v>236</v>
      </c>
      <c r="C60" s="35" t="s">
        <v>234</v>
      </c>
      <c r="D60" s="36" t="s">
        <v>235</v>
      </c>
      <c r="E60" s="37">
        <v>46388</v>
      </c>
      <c r="F60" s="37">
        <v>48213</v>
      </c>
      <c r="G60" s="37">
        <v>48000</v>
      </c>
      <c r="H60" s="55">
        <v>0</v>
      </c>
      <c r="I60" s="55">
        <v>7388419.9571460485</v>
      </c>
    </row>
    <row r="61" spans="2:9" x14ac:dyDescent="0.3">
      <c r="B61" s="50" t="s">
        <v>236</v>
      </c>
      <c r="C61" s="35" t="s">
        <v>234</v>
      </c>
      <c r="D61" s="36" t="s">
        <v>235</v>
      </c>
      <c r="E61" s="37">
        <v>46388</v>
      </c>
      <c r="F61" s="37">
        <v>48213</v>
      </c>
      <c r="G61" s="37">
        <v>48030</v>
      </c>
      <c r="H61" s="55">
        <v>0</v>
      </c>
      <c r="I61" s="55">
        <v>8256535.5071939845</v>
      </c>
    </row>
    <row r="62" spans="2:9" x14ac:dyDescent="0.3">
      <c r="B62" s="50" t="s">
        <v>236</v>
      </c>
      <c r="C62" s="35" t="s">
        <v>234</v>
      </c>
      <c r="D62" s="36" t="s">
        <v>235</v>
      </c>
      <c r="E62" s="37">
        <v>46388</v>
      </c>
      <c r="F62" s="37">
        <v>48213</v>
      </c>
      <c r="G62" s="37">
        <v>48061</v>
      </c>
      <c r="H62" s="55">
        <v>0</v>
      </c>
      <c r="I62" s="55">
        <v>6479291.3618338853</v>
      </c>
    </row>
    <row r="63" spans="2:9" x14ac:dyDescent="0.3">
      <c r="B63" s="50" t="s">
        <v>236</v>
      </c>
      <c r="C63" s="35" t="s">
        <v>234</v>
      </c>
      <c r="D63" s="36" t="s">
        <v>235</v>
      </c>
      <c r="E63" s="37">
        <v>46388</v>
      </c>
      <c r="F63" s="37">
        <v>48213</v>
      </c>
      <c r="G63" s="37">
        <v>48092</v>
      </c>
      <c r="H63" s="55">
        <v>0</v>
      </c>
      <c r="I63" s="55">
        <v>6591441.5904811155</v>
      </c>
    </row>
    <row r="64" spans="2:9" x14ac:dyDescent="0.3">
      <c r="B64" s="50" t="s">
        <v>236</v>
      </c>
      <c r="C64" s="35" t="s">
        <v>234</v>
      </c>
      <c r="D64" s="36" t="s">
        <v>235</v>
      </c>
      <c r="E64" s="37">
        <v>46388</v>
      </c>
      <c r="F64" s="37">
        <v>48213</v>
      </c>
      <c r="G64" s="37">
        <v>48122</v>
      </c>
      <c r="H64" s="55">
        <v>0</v>
      </c>
      <c r="I64" s="55">
        <v>5978155.9198846044</v>
      </c>
    </row>
    <row r="65" spans="2:9" x14ac:dyDescent="0.3">
      <c r="B65" s="50" t="s">
        <v>236</v>
      </c>
      <c r="C65" s="35" t="s">
        <v>234</v>
      </c>
      <c r="D65" s="36" t="s">
        <v>235</v>
      </c>
      <c r="E65" s="37">
        <v>46388</v>
      </c>
      <c r="F65" s="37">
        <v>48213</v>
      </c>
      <c r="G65" s="37">
        <v>48153</v>
      </c>
      <c r="H65" s="55">
        <v>0</v>
      </c>
      <c r="I65" s="55">
        <v>4461686.7865769239</v>
      </c>
    </row>
    <row r="66" spans="2:9" x14ac:dyDescent="0.3">
      <c r="B66" s="50" t="s">
        <v>236</v>
      </c>
      <c r="C66" s="35" t="s">
        <v>234</v>
      </c>
      <c r="D66" s="36" t="s">
        <v>235</v>
      </c>
      <c r="E66" s="37">
        <v>46388</v>
      </c>
      <c r="F66" s="37">
        <v>48213</v>
      </c>
      <c r="G66" s="37">
        <v>48183</v>
      </c>
      <c r="H66" s="55">
        <v>0</v>
      </c>
      <c r="I66" s="55">
        <v>4172279.4753276943</v>
      </c>
    </row>
    <row r="67" spans="2:9" x14ac:dyDescent="0.3"/>
    <row r="68" spans="2:9" x14ac:dyDescent="0.3"/>
    <row r="69" spans="2:9" x14ac:dyDescent="0.3"/>
    <row r="70" spans="2:9" x14ac:dyDescent="0.3"/>
    <row r="71" spans="2:9" x14ac:dyDescent="0.3"/>
    <row r="72" spans="2:9" x14ac:dyDescent="0.3"/>
    <row r="73" spans="2:9" x14ac:dyDescent="0.3"/>
    <row r="74" spans="2:9" x14ac:dyDescent="0.3"/>
    <row r="75" spans="2:9" x14ac:dyDescent="0.3"/>
    <row r="76" spans="2:9" x14ac:dyDescent="0.3"/>
    <row r="77" spans="2:9" x14ac:dyDescent="0.3"/>
    <row r="78" spans="2:9" x14ac:dyDescent="0.3"/>
    <row r="79" spans="2:9" x14ac:dyDescent="0.3"/>
    <row r="80" spans="2:9" x14ac:dyDescent="0.3"/>
    <row r="81" x14ac:dyDescent="0.3"/>
    <row r="82" x14ac:dyDescent="0.3"/>
    <row r="83" x14ac:dyDescent="0.3"/>
    <row r="84" x14ac:dyDescent="0.3"/>
    <row r="85" x14ac:dyDescent="0.3"/>
    <row r="86" x14ac:dyDescent="0.3"/>
    <row r="87" x14ac:dyDescent="0.3"/>
    <row r="88" x14ac:dyDescent="0.3"/>
    <row r="89" x14ac:dyDescent="0.3"/>
    <row r="90" x14ac:dyDescent="0.3"/>
    <row r="91" x14ac:dyDescent="0.3"/>
    <row r="92" x14ac:dyDescent="0.3"/>
    <row r="93" x14ac:dyDescent="0.3"/>
    <row r="94" x14ac:dyDescent="0.3"/>
    <row r="95" x14ac:dyDescent="0.3"/>
    <row r="96" x14ac:dyDescent="0.3"/>
    <row r="97" x14ac:dyDescent="0.3"/>
    <row r="98" x14ac:dyDescent="0.3"/>
    <row r="99" x14ac:dyDescent="0.3"/>
    <row r="100" x14ac:dyDescent="0.3"/>
    <row r="101" x14ac:dyDescent="0.3"/>
    <row r="102" x14ac:dyDescent="0.3"/>
    <row r="103" x14ac:dyDescent="0.3"/>
    <row r="104" x14ac:dyDescent="0.3"/>
    <row r="105" x14ac:dyDescent="0.3"/>
    <row r="106" x14ac:dyDescent="0.3"/>
    <row r="107" x14ac:dyDescent="0.3"/>
    <row r="108" x14ac:dyDescent="0.3"/>
    <row r="109" x14ac:dyDescent="0.3"/>
    <row r="110" x14ac:dyDescent="0.3"/>
    <row r="111" x14ac:dyDescent="0.3"/>
    <row r="112" x14ac:dyDescent="0.3"/>
    <row r="113" x14ac:dyDescent="0.3"/>
    <row r="114" x14ac:dyDescent="0.3"/>
    <row r="115" x14ac:dyDescent="0.3"/>
    <row r="116" x14ac:dyDescent="0.3"/>
    <row r="117" x14ac:dyDescent="0.3"/>
    <row r="118" x14ac:dyDescent="0.3"/>
    <row r="119" x14ac:dyDescent="0.3"/>
    <row r="120" x14ac:dyDescent="0.3"/>
    <row r="121" x14ac:dyDescent="0.3"/>
    <row r="122" x14ac:dyDescent="0.3"/>
    <row r="123" x14ac:dyDescent="0.3"/>
    <row r="124" x14ac:dyDescent="0.3"/>
    <row r="125" x14ac:dyDescent="0.3"/>
    <row r="126" x14ac:dyDescent="0.3"/>
    <row r="127" x14ac:dyDescent="0.3"/>
    <row r="128" x14ac:dyDescent="0.3"/>
    <row r="129" x14ac:dyDescent="0.3"/>
    <row r="130" x14ac:dyDescent="0.3"/>
    <row r="131" x14ac:dyDescent="0.3"/>
    <row r="132" x14ac:dyDescent="0.3"/>
    <row r="133" x14ac:dyDescent="0.3"/>
    <row r="134" x14ac:dyDescent="0.3"/>
    <row r="135" x14ac:dyDescent="0.3"/>
    <row r="136" x14ac:dyDescent="0.3"/>
    <row r="137" x14ac:dyDescent="0.3"/>
    <row r="138" x14ac:dyDescent="0.3"/>
    <row r="139" x14ac:dyDescent="0.3"/>
    <row r="140" x14ac:dyDescent="0.3"/>
    <row r="141" x14ac:dyDescent="0.3"/>
    <row r="142" x14ac:dyDescent="0.3"/>
    <row r="143" x14ac:dyDescent="0.3"/>
    <row r="144"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row r="186" x14ac:dyDescent="0.3"/>
    <row r="187" x14ac:dyDescent="0.3"/>
    <row r="188" x14ac:dyDescent="0.3"/>
    <row r="189" x14ac:dyDescent="0.3"/>
    <row r="190" x14ac:dyDescent="0.3"/>
    <row r="191" x14ac:dyDescent="0.3"/>
    <row r="192" x14ac:dyDescent="0.3"/>
    <row r="193" x14ac:dyDescent="0.3"/>
    <row r="194" x14ac:dyDescent="0.3"/>
    <row r="195" x14ac:dyDescent="0.3"/>
    <row r="196" x14ac:dyDescent="0.3"/>
    <row r="197" x14ac:dyDescent="0.3"/>
    <row r="198" x14ac:dyDescent="0.3"/>
    <row r="199" x14ac:dyDescent="0.3"/>
    <row r="200" x14ac:dyDescent="0.3"/>
    <row r="201" x14ac:dyDescent="0.3"/>
    <row r="202" x14ac:dyDescent="0.3"/>
    <row r="203" x14ac:dyDescent="0.3"/>
    <row r="204" x14ac:dyDescent="0.3"/>
    <row r="205" x14ac:dyDescent="0.3"/>
    <row r="206" x14ac:dyDescent="0.3"/>
    <row r="207" x14ac:dyDescent="0.3"/>
    <row r="208"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row r="225" x14ac:dyDescent="0.3"/>
    <row r="226" x14ac:dyDescent="0.3"/>
    <row r="227" x14ac:dyDescent="0.3"/>
    <row r="228" x14ac:dyDescent="0.3"/>
    <row r="229" x14ac:dyDescent="0.3"/>
    <row r="230" x14ac:dyDescent="0.3"/>
    <row r="231" x14ac:dyDescent="0.3"/>
    <row r="232" x14ac:dyDescent="0.3"/>
    <row r="233" x14ac:dyDescent="0.3"/>
    <row r="234" x14ac:dyDescent="0.3"/>
    <row r="235" x14ac:dyDescent="0.3"/>
    <row r="236" x14ac:dyDescent="0.3"/>
    <row r="237" x14ac:dyDescent="0.3"/>
    <row r="238" x14ac:dyDescent="0.3"/>
    <row r="239" x14ac:dyDescent="0.3"/>
    <row r="240" x14ac:dyDescent="0.3"/>
    <row r="241" x14ac:dyDescent="0.3"/>
    <row r="242" x14ac:dyDescent="0.3"/>
    <row r="243" x14ac:dyDescent="0.3"/>
    <row r="244" x14ac:dyDescent="0.3"/>
    <row r="245" x14ac:dyDescent="0.3"/>
    <row r="246" x14ac:dyDescent="0.3"/>
    <row r="247" x14ac:dyDescent="0.3"/>
    <row r="248" x14ac:dyDescent="0.3"/>
    <row r="249" x14ac:dyDescent="0.3"/>
    <row r="250" x14ac:dyDescent="0.3"/>
    <row r="251" x14ac:dyDescent="0.3"/>
    <row r="252" x14ac:dyDescent="0.3"/>
    <row r="253" x14ac:dyDescent="0.3"/>
    <row r="254" x14ac:dyDescent="0.3"/>
    <row r="255" x14ac:dyDescent="0.3"/>
    <row r="256" x14ac:dyDescent="0.3"/>
    <row r="257" x14ac:dyDescent="0.3"/>
    <row r="258" x14ac:dyDescent="0.3"/>
    <row r="259" x14ac:dyDescent="0.3"/>
    <row r="260" x14ac:dyDescent="0.3"/>
    <row r="261" x14ac:dyDescent="0.3"/>
    <row r="262" x14ac:dyDescent="0.3"/>
    <row r="263" x14ac:dyDescent="0.3"/>
    <row r="264" x14ac:dyDescent="0.3"/>
    <row r="265" x14ac:dyDescent="0.3"/>
    <row r="266" x14ac:dyDescent="0.3"/>
    <row r="267" x14ac:dyDescent="0.3"/>
    <row r="268" x14ac:dyDescent="0.3"/>
    <row r="269" x14ac:dyDescent="0.3"/>
    <row r="270" x14ac:dyDescent="0.3"/>
    <row r="271" x14ac:dyDescent="0.3"/>
    <row r="272" x14ac:dyDescent="0.3"/>
    <row r="273" x14ac:dyDescent="0.3"/>
    <row r="274" x14ac:dyDescent="0.3"/>
    <row r="275" x14ac:dyDescent="0.3"/>
    <row r="276" x14ac:dyDescent="0.3"/>
    <row r="277" x14ac:dyDescent="0.3"/>
    <row r="278" x14ac:dyDescent="0.3"/>
    <row r="279" x14ac:dyDescent="0.3"/>
    <row r="280" x14ac:dyDescent="0.3"/>
    <row r="281" x14ac:dyDescent="0.3"/>
    <row r="282" x14ac:dyDescent="0.3"/>
    <row r="283" x14ac:dyDescent="0.3"/>
    <row r="284" x14ac:dyDescent="0.3"/>
    <row r="285" x14ac:dyDescent="0.3"/>
    <row r="286" x14ac:dyDescent="0.3"/>
    <row r="287" x14ac:dyDescent="0.3"/>
    <row r="288" x14ac:dyDescent="0.3"/>
    <row r="289" x14ac:dyDescent="0.3"/>
    <row r="290" x14ac:dyDescent="0.3"/>
    <row r="291" x14ac:dyDescent="0.3"/>
    <row r="292" x14ac:dyDescent="0.3"/>
    <row r="293" x14ac:dyDescent="0.3"/>
    <row r="294" x14ac:dyDescent="0.3"/>
    <row r="295" x14ac:dyDescent="0.3"/>
    <row r="296" x14ac:dyDescent="0.3"/>
    <row r="297" x14ac:dyDescent="0.3"/>
    <row r="298" x14ac:dyDescent="0.3"/>
    <row r="299" x14ac:dyDescent="0.3"/>
    <row r="300" x14ac:dyDescent="0.3"/>
    <row r="301" x14ac:dyDescent="0.3"/>
    <row r="302" x14ac:dyDescent="0.3"/>
    <row r="303" x14ac:dyDescent="0.3"/>
    <row r="304" x14ac:dyDescent="0.3"/>
    <row r="305" x14ac:dyDescent="0.3"/>
    <row r="306" x14ac:dyDescent="0.3"/>
    <row r="307" x14ac:dyDescent="0.3"/>
    <row r="308" x14ac:dyDescent="0.3"/>
    <row r="309" x14ac:dyDescent="0.3"/>
    <row r="310" x14ac:dyDescent="0.3"/>
    <row r="311" x14ac:dyDescent="0.3"/>
    <row r="312" x14ac:dyDescent="0.3"/>
    <row r="313" x14ac:dyDescent="0.3"/>
    <row r="314" x14ac:dyDescent="0.3"/>
    <row r="315" x14ac:dyDescent="0.3"/>
    <row r="316" x14ac:dyDescent="0.3"/>
    <row r="317" x14ac:dyDescent="0.3"/>
    <row r="318" x14ac:dyDescent="0.3"/>
    <row r="319" x14ac:dyDescent="0.3"/>
    <row r="320" x14ac:dyDescent="0.3"/>
    <row r="321" x14ac:dyDescent="0.3"/>
    <row r="322" x14ac:dyDescent="0.3"/>
    <row r="323" x14ac:dyDescent="0.3"/>
    <row r="324" x14ac:dyDescent="0.3"/>
    <row r="325" x14ac:dyDescent="0.3"/>
    <row r="326" x14ac:dyDescent="0.3"/>
    <row r="327" x14ac:dyDescent="0.3"/>
    <row r="328" x14ac:dyDescent="0.3"/>
    <row r="329" x14ac:dyDescent="0.3"/>
    <row r="330" x14ac:dyDescent="0.3"/>
    <row r="331" x14ac:dyDescent="0.3"/>
    <row r="332" x14ac:dyDescent="0.3"/>
    <row r="333" x14ac:dyDescent="0.3"/>
    <row r="334" x14ac:dyDescent="0.3"/>
    <row r="335" x14ac:dyDescent="0.3"/>
    <row r="336" x14ac:dyDescent="0.3"/>
    <row r="337" x14ac:dyDescent="0.3"/>
    <row r="338" x14ac:dyDescent="0.3"/>
    <row r="339" x14ac:dyDescent="0.3"/>
    <row r="340" x14ac:dyDescent="0.3"/>
    <row r="341" x14ac:dyDescent="0.3"/>
    <row r="342" x14ac:dyDescent="0.3"/>
    <row r="343" x14ac:dyDescent="0.3"/>
    <row r="344" x14ac:dyDescent="0.3"/>
    <row r="345" x14ac:dyDescent="0.3"/>
    <row r="346" x14ac:dyDescent="0.3"/>
    <row r="347" x14ac:dyDescent="0.3"/>
    <row r="348" x14ac:dyDescent="0.3"/>
    <row r="349" x14ac:dyDescent="0.3"/>
    <row r="350" x14ac:dyDescent="0.3"/>
    <row r="351" x14ac:dyDescent="0.3"/>
    <row r="352" x14ac:dyDescent="0.3"/>
    <row r="353" x14ac:dyDescent="0.3"/>
    <row r="354" x14ac:dyDescent="0.3"/>
    <row r="355" x14ac:dyDescent="0.3"/>
    <row r="356" x14ac:dyDescent="0.3"/>
    <row r="357" x14ac:dyDescent="0.3"/>
    <row r="358" x14ac:dyDescent="0.3"/>
    <row r="359" x14ac:dyDescent="0.3"/>
    <row r="360" x14ac:dyDescent="0.3"/>
    <row r="361" x14ac:dyDescent="0.3"/>
    <row r="362" x14ac:dyDescent="0.3"/>
    <row r="363" x14ac:dyDescent="0.3"/>
    <row r="364" x14ac:dyDescent="0.3"/>
    <row r="365" x14ac:dyDescent="0.3"/>
    <row r="366" x14ac:dyDescent="0.3"/>
    <row r="367" x14ac:dyDescent="0.3"/>
    <row r="368" x14ac:dyDescent="0.3"/>
    <row r="369" x14ac:dyDescent="0.3"/>
    <row r="370" x14ac:dyDescent="0.3"/>
    <row r="371" x14ac:dyDescent="0.3"/>
    <row r="372" x14ac:dyDescent="0.3"/>
    <row r="373" x14ac:dyDescent="0.3"/>
    <row r="374" x14ac:dyDescent="0.3"/>
    <row r="375" x14ac:dyDescent="0.3"/>
    <row r="376" x14ac:dyDescent="0.3"/>
    <row r="377" x14ac:dyDescent="0.3"/>
    <row r="378" x14ac:dyDescent="0.3"/>
    <row r="379" x14ac:dyDescent="0.3"/>
    <row r="380" x14ac:dyDescent="0.3"/>
    <row r="381" x14ac:dyDescent="0.3"/>
    <row r="382" x14ac:dyDescent="0.3"/>
    <row r="383" x14ac:dyDescent="0.3"/>
    <row r="384" x14ac:dyDescent="0.3"/>
    <row r="385" x14ac:dyDescent="0.3"/>
    <row r="386" x14ac:dyDescent="0.3"/>
    <row r="387" x14ac:dyDescent="0.3"/>
    <row r="388" x14ac:dyDescent="0.3"/>
    <row r="389" x14ac:dyDescent="0.3"/>
    <row r="390" x14ac:dyDescent="0.3"/>
    <row r="391" x14ac:dyDescent="0.3"/>
    <row r="392" x14ac:dyDescent="0.3"/>
    <row r="393" x14ac:dyDescent="0.3"/>
    <row r="394" x14ac:dyDescent="0.3"/>
    <row r="395" x14ac:dyDescent="0.3"/>
    <row r="396" x14ac:dyDescent="0.3"/>
    <row r="397" x14ac:dyDescent="0.3"/>
    <row r="398" x14ac:dyDescent="0.3"/>
    <row r="399" x14ac:dyDescent="0.3"/>
    <row r="400" x14ac:dyDescent="0.3"/>
    <row r="401" x14ac:dyDescent="0.3"/>
    <row r="402" x14ac:dyDescent="0.3"/>
    <row r="403" x14ac:dyDescent="0.3"/>
    <row r="404" x14ac:dyDescent="0.3"/>
    <row r="405" x14ac:dyDescent="0.3"/>
    <row r="406" x14ac:dyDescent="0.3"/>
    <row r="407" x14ac:dyDescent="0.3"/>
    <row r="408" x14ac:dyDescent="0.3"/>
    <row r="409" x14ac:dyDescent="0.3"/>
    <row r="410" x14ac:dyDescent="0.3"/>
    <row r="411" x14ac:dyDescent="0.3"/>
    <row r="412" x14ac:dyDescent="0.3"/>
    <row r="413" x14ac:dyDescent="0.3"/>
    <row r="414" x14ac:dyDescent="0.3"/>
    <row r="415" x14ac:dyDescent="0.3"/>
    <row r="416" x14ac:dyDescent="0.3"/>
    <row r="417" x14ac:dyDescent="0.3"/>
    <row r="418" x14ac:dyDescent="0.3"/>
    <row r="419" x14ac:dyDescent="0.3"/>
    <row r="420" x14ac:dyDescent="0.3"/>
    <row r="421" x14ac:dyDescent="0.3"/>
    <row r="422" x14ac:dyDescent="0.3"/>
    <row r="423" x14ac:dyDescent="0.3"/>
    <row r="424" x14ac:dyDescent="0.3"/>
    <row r="425" x14ac:dyDescent="0.3"/>
    <row r="426" x14ac:dyDescent="0.3"/>
    <row r="427" x14ac:dyDescent="0.3"/>
    <row r="428" x14ac:dyDescent="0.3"/>
    <row r="429" x14ac:dyDescent="0.3"/>
    <row r="430" x14ac:dyDescent="0.3"/>
    <row r="431" x14ac:dyDescent="0.3"/>
    <row r="432" x14ac:dyDescent="0.3"/>
    <row r="433" x14ac:dyDescent="0.3"/>
    <row r="434" x14ac:dyDescent="0.3"/>
    <row r="435" x14ac:dyDescent="0.3"/>
    <row r="436" x14ac:dyDescent="0.3"/>
    <row r="437" x14ac:dyDescent="0.3"/>
    <row r="438" x14ac:dyDescent="0.3"/>
    <row r="439" x14ac:dyDescent="0.3"/>
    <row r="440" x14ac:dyDescent="0.3"/>
    <row r="441" x14ac:dyDescent="0.3"/>
    <row r="442" x14ac:dyDescent="0.3"/>
    <row r="443" x14ac:dyDescent="0.3"/>
    <row r="444" x14ac:dyDescent="0.3"/>
    <row r="445" x14ac:dyDescent="0.3"/>
    <row r="446" x14ac:dyDescent="0.3"/>
    <row r="447" x14ac:dyDescent="0.3"/>
    <row r="448" x14ac:dyDescent="0.3"/>
    <row r="449" x14ac:dyDescent="0.3"/>
    <row r="450" x14ac:dyDescent="0.3"/>
    <row r="451" x14ac:dyDescent="0.3"/>
    <row r="452" x14ac:dyDescent="0.3"/>
    <row r="453" x14ac:dyDescent="0.3"/>
    <row r="454" x14ac:dyDescent="0.3"/>
    <row r="455" x14ac:dyDescent="0.3"/>
    <row r="456" x14ac:dyDescent="0.3"/>
    <row r="457" x14ac:dyDescent="0.3"/>
    <row r="458" x14ac:dyDescent="0.3"/>
    <row r="459" x14ac:dyDescent="0.3"/>
    <row r="460" x14ac:dyDescent="0.3"/>
    <row r="461" x14ac:dyDescent="0.3"/>
    <row r="462" x14ac:dyDescent="0.3"/>
    <row r="463" x14ac:dyDescent="0.3"/>
    <row r="464" x14ac:dyDescent="0.3"/>
    <row r="465" x14ac:dyDescent="0.3"/>
    <row r="466" x14ac:dyDescent="0.3"/>
    <row r="467" x14ac:dyDescent="0.3"/>
    <row r="468" x14ac:dyDescent="0.3"/>
    <row r="469" x14ac:dyDescent="0.3"/>
    <row r="470" x14ac:dyDescent="0.3"/>
    <row r="471" x14ac:dyDescent="0.3"/>
    <row r="472" x14ac:dyDescent="0.3"/>
    <row r="473" x14ac:dyDescent="0.3"/>
    <row r="474" x14ac:dyDescent="0.3"/>
    <row r="475" x14ac:dyDescent="0.3"/>
    <row r="476" x14ac:dyDescent="0.3"/>
    <row r="477" x14ac:dyDescent="0.3"/>
    <row r="478" x14ac:dyDescent="0.3"/>
    <row r="479" x14ac:dyDescent="0.3"/>
    <row r="480" x14ac:dyDescent="0.3"/>
    <row r="481" x14ac:dyDescent="0.3"/>
    <row r="482" x14ac:dyDescent="0.3"/>
    <row r="483" x14ac:dyDescent="0.3"/>
    <row r="484" x14ac:dyDescent="0.3"/>
    <row r="485" x14ac:dyDescent="0.3"/>
    <row r="486" x14ac:dyDescent="0.3"/>
    <row r="487" x14ac:dyDescent="0.3"/>
    <row r="488" x14ac:dyDescent="0.3"/>
    <row r="489" x14ac:dyDescent="0.3"/>
    <row r="490" x14ac:dyDescent="0.3"/>
    <row r="491" x14ac:dyDescent="0.3"/>
    <row r="492" x14ac:dyDescent="0.3"/>
    <row r="493" x14ac:dyDescent="0.3"/>
    <row r="494" x14ac:dyDescent="0.3"/>
    <row r="495" x14ac:dyDescent="0.3"/>
    <row r="496" x14ac:dyDescent="0.3"/>
    <row r="497" x14ac:dyDescent="0.3"/>
    <row r="498" x14ac:dyDescent="0.3"/>
    <row r="499" x14ac:dyDescent="0.3"/>
    <row r="500" x14ac:dyDescent="0.3"/>
    <row r="501" x14ac:dyDescent="0.3"/>
    <row r="502" x14ac:dyDescent="0.3"/>
    <row r="503" x14ac:dyDescent="0.3"/>
    <row r="504" x14ac:dyDescent="0.3"/>
    <row r="505" x14ac:dyDescent="0.3"/>
    <row r="506" x14ac:dyDescent="0.3"/>
    <row r="507" x14ac:dyDescent="0.3"/>
    <row r="508" x14ac:dyDescent="0.3"/>
    <row r="509" x14ac:dyDescent="0.3"/>
    <row r="510" x14ac:dyDescent="0.3"/>
    <row r="511" x14ac:dyDescent="0.3"/>
    <row r="512" x14ac:dyDescent="0.3"/>
    <row r="513" x14ac:dyDescent="0.3"/>
    <row r="514" x14ac:dyDescent="0.3"/>
    <row r="515" x14ac:dyDescent="0.3"/>
    <row r="516" x14ac:dyDescent="0.3"/>
    <row r="517" x14ac:dyDescent="0.3"/>
    <row r="518" x14ac:dyDescent="0.3"/>
    <row r="519" x14ac:dyDescent="0.3"/>
    <row r="520" x14ac:dyDescent="0.3"/>
    <row r="521" x14ac:dyDescent="0.3"/>
    <row r="522" x14ac:dyDescent="0.3"/>
    <row r="523" x14ac:dyDescent="0.3"/>
    <row r="524" x14ac:dyDescent="0.3"/>
    <row r="525" x14ac:dyDescent="0.3"/>
    <row r="526" x14ac:dyDescent="0.3"/>
    <row r="527" x14ac:dyDescent="0.3"/>
    <row r="528" x14ac:dyDescent="0.3"/>
    <row r="529" x14ac:dyDescent="0.3"/>
    <row r="530" x14ac:dyDescent="0.3"/>
    <row r="531" x14ac:dyDescent="0.3"/>
    <row r="532" x14ac:dyDescent="0.3"/>
    <row r="533" x14ac:dyDescent="0.3"/>
    <row r="534" x14ac:dyDescent="0.3"/>
    <row r="535" x14ac:dyDescent="0.3"/>
    <row r="536" x14ac:dyDescent="0.3"/>
    <row r="537" x14ac:dyDescent="0.3"/>
    <row r="538" x14ac:dyDescent="0.3"/>
    <row r="539" x14ac:dyDescent="0.3"/>
    <row r="540" x14ac:dyDescent="0.3"/>
    <row r="541" x14ac:dyDescent="0.3"/>
    <row r="542" x14ac:dyDescent="0.3"/>
    <row r="543" x14ac:dyDescent="0.3"/>
    <row r="544" x14ac:dyDescent="0.3"/>
    <row r="545" x14ac:dyDescent="0.3"/>
    <row r="546" x14ac:dyDescent="0.3"/>
    <row r="547" x14ac:dyDescent="0.3"/>
    <row r="548" x14ac:dyDescent="0.3"/>
    <row r="549" x14ac:dyDescent="0.3"/>
    <row r="550" x14ac:dyDescent="0.3"/>
    <row r="551" x14ac:dyDescent="0.3"/>
    <row r="552" x14ac:dyDescent="0.3"/>
    <row r="553" x14ac:dyDescent="0.3"/>
    <row r="554" x14ac:dyDescent="0.3"/>
    <row r="555" x14ac:dyDescent="0.3"/>
    <row r="556" x14ac:dyDescent="0.3"/>
    <row r="557" x14ac:dyDescent="0.3"/>
    <row r="558" x14ac:dyDescent="0.3"/>
    <row r="559" x14ac:dyDescent="0.3"/>
    <row r="560" x14ac:dyDescent="0.3"/>
    <row r="561" x14ac:dyDescent="0.3"/>
    <row r="562" x14ac:dyDescent="0.3"/>
    <row r="563" x14ac:dyDescent="0.3"/>
    <row r="564" x14ac:dyDescent="0.3"/>
    <row r="565" x14ac:dyDescent="0.3"/>
    <row r="566" x14ac:dyDescent="0.3"/>
    <row r="567" x14ac:dyDescent="0.3"/>
    <row r="568" x14ac:dyDescent="0.3"/>
    <row r="569" x14ac:dyDescent="0.3"/>
    <row r="570" x14ac:dyDescent="0.3"/>
    <row r="571" x14ac:dyDescent="0.3"/>
    <row r="572" x14ac:dyDescent="0.3"/>
    <row r="573" x14ac:dyDescent="0.3"/>
    <row r="574" x14ac:dyDescent="0.3"/>
    <row r="575" x14ac:dyDescent="0.3"/>
    <row r="576" x14ac:dyDescent="0.3"/>
    <row r="577" x14ac:dyDescent="0.3"/>
    <row r="578" x14ac:dyDescent="0.3"/>
    <row r="579" x14ac:dyDescent="0.3"/>
    <row r="580" x14ac:dyDescent="0.3"/>
    <row r="581" x14ac:dyDescent="0.3"/>
    <row r="582" x14ac:dyDescent="0.3"/>
    <row r="583" x14ac:dyDescent="0.3"/>
    <row r="584" x14ac:dyDescent="0.3"/>
    <row r="585" x14ac:dyDescent="0.3"/>
    <row r="586" x14ac:dyDescent="0.3"/>
    <row r="587" x14ac:dyDescent="0.3"/>
    <row r="588" x14ac:dyDescent="0.3"/>
    <row r="589" x14ac:dyDescent="0.3"/>
    <row r="590" x14ac:dyDescent="0.3"/>
    <row r="591" x14ac:dyDescent="0.3"/>
    <row r="592" x14ac:dyDescent="0.3"/>
    <row r="593" x14ac:dyDescent="0.3"/>
    <row r="594" x14ac:dyDescent="0.3"/>
    <row r="595" x14ac:dyDescent="0.3"/>
    <row r="596" x14ac:dyDescent="0.3"/>
    <row r="597" x14ac:dyDescent="0.3"/>
    <row r="598" x14ac:dyDescent="0.3"/>
    <row r="599" x14ac:dyDescent="0.3"/>
    <row r="600" x14ac:dyDescent="0.3"/>
    <row r="601" x14ac:dyDescent="0.3"/>
    <row r="602" x14ac:dyDescent="0.3"/>
    <row r="603" x14ac:dyDescent="0.3"/>
    <row r="604" x14ac:dyDescent="0.3"/>
    <row r="605" x14ac:dyDescent="0.3"/>
    <row r="606" x14ac:dyDescent="0.3"/>
    <row r="607" x14ac:dyDescent="0.3"/>
    <row r="608" x14ac:dyDescent="0.3"/>
    <row r="609" x14ac:dyDescent="0.3"/>
    <row r="610" x14ac:dyDescent="0.3"/>
    <row r="611" x14ac:dyDescent="0.3"/>
    <row r="612" x14ac:dyDescent="0.3"/>
    <row r="613" x14ac:dyDescent="0.3"/>
    <row r="614" x14ac:dyDescent="0.3"/>
    <row r="615" x14ac:dyDescent="0.3"/>
    <row r="616" x14ac:dyDescent="0.3"/>
    <row r="617" x14ac:dyDescent="0.3"/>
    <row r="618" x14ac:dyDescent="0.3"/>
    <row r="619" x14ac:dyDescent="0.3"/>
    <row r="620" x14ac:dyDescent="0.3"/>
    <row r="621" x14ac:dyDescent="0.3"/>
    <row r="622" x14ac:dyDescent="0.3"/>
    <row r="623" x14ac:dyDescent="0.3"/>
    <row r="624" x14ac:dyDescent="0.3"/>
    <row r="625" x14ac:dyDescent="0.3"/>
    <row r="626" x14ac:dyDescent="0.3"/>
    <row r="627" x14ac:dyDescent="0.3"/>
    <row r="628" x14ac:dyDescent="0.3"/>
    <row r="629" x14ac:dyDescent="0.3"/>
    <row r="630" x14ac:dyDescent="0.3"/>
    <row r="631" x14ac:dyDescent="0.3"/>
    <row r="632" x14ac:dyDescent="0.3"/>
    <row r="633" x14ac:dyDescent="0.3"/>
    <row r="634" x14ac:dyDescent="0.3"/>
    <row r="635" x14ac:dyDescent="0.3"/>
    <row r="636" x14ac:dyDescent="0.3"/>
    <row r="637" x14ac:dyDescent="0.3"/>
    <row r="638" x14ac:dyDescent="0.3"/>
    <row r="639" x14ac:dyDescent="0.3"/>
    <row r="640" x14ac:dyDescent="0.3"/>
    <row r="641" x14ac:dyDescent="0.3"/>
    <row r="642" x14ac:dyDescent="0.3"/>
    <row r="643" x14ac:dyDescent="0.3"/>
    <row r="644" x14ac:dyDescent="0.3"/>
    <row r="645" x14ac:dyDescent="0.3"/>
    <row r="646" x14ac:dyDescent="0.3"/>
    <row r="647" x14ac:dyDescent="0.3"/>
    <row r="648" x14ac:dyDescent="0.3"/>
    <row r="649" x14ac:dyDescent="0.3"/>
    <row r="650" x14ac:dyDescent="0.3"/>
    <row r="651" x14ac:dyDescent="0.3"/>
    <row r="652" x14ac:dyDescent="0.3"/>
    <row r="653" x14ac:dyDescent="0.3"/>
    <row r="654" x14ac:dyDescent="0.3"/>
    <row r="655" x14ac:dyDescent="0.3"/>
    <row r="656" x14ac:dyDescent="0.3"/>
    <row r="657" x14ac:dyDescent="0.3"/>
    <row r="658" x14ac:dyDescent="0.3"/>
    <row r="659" x14ac:dyDescent="0.3"/>
    <row r="660" x14ac:dyDescent="0.3"/>
    <row r="661" x14ac:dyDescent="0.3"/>
    <row r="662" x14ac:dyDescent="0.3"/>
    <row r="663" x14ac:dyDescent="0.3"/>
    <row r="664" x14ac:dyDescent="0.3"/>
    <row r="665" x14ac:dyDescent="0.3"/>
    <row r="666" x14ac:dyDescent="0.3"/>
    <row r="667" x14ac:dyDescent="0.3"/>
    <row r="668" x14ac:dyDescent="0.3"/>
    <row r="669" x14ac:dyDescent="0.3"/>
    <row r="670" x14ac:dyDescent="0.3"/>
    <row r="671" x14ac:dyDescent="0.3"/>
    <row r="672" x14ac:dyDescent="0.3"/>
    <row r="673" x14ac:dyDescent="0.3"/>
    <row r="674" x14ac:dyDescent="0.3"/>
    <row r="675" x14ac:dyDescent="0.3"/>
    <row r="676" x14ac:dyDescent="0.3"/>
    <row r="677" x14ac:dyDescent="0.3"/>
    <row r="678" x14ac:dyDescent="0.3"/>
    <row r="679" x14ac:dyDescent="0.3"/>
    <row r="680" x14ac:dyDescent="0.3"/>
    <row r="681" x14ac:dyDescent="0.3"/>
    <row r="682" x14ac:dyDescent="0.3"/>
    <row r="683" x14ac:dyDescent="0.3"/>
    <row r="684" x14ac:dyDescent="0.3"/>
    <row r="685" x14ac:dyDescent="0.3"/>
    <row r="686" x14ac:dyDescent="0.3"/>
    <row r="687" x14ac:dyDescent="0.3"/>
    <row r="688" x14ac:dyDescent="0.3"/>
    <row r="689" x14ac:dyDescent="0.3"/>
    <row r="690" x14ac:dyDescent="0.3"/>
    <row r="691" x14ac:dyDescent="0.3"/>
    <row r="692" x14ac:dyDescent="0.3"/>
    <row r="693" x14ac:dyDescent="0.3"/>
    <row r="694" x14ac:dyDescent="0.3"/>
    <row r="695" x14ac:dyDescent="0.3"/>
    <row r="696" x14ac:dyDescent="0.3"/>
    <row r="697" x14ac:dyDescent="0.3"/>
    <row r="698" x14ac:dyDescent="0.3"/>
    <row r="699" x14ac:dyDescent="0.3"/>
    <row r="700" x14ac:dyDescent="0.3"/>
    <row r="701" x14ac:dyDescent="0.3"/>
    <row r="702" x14ac:dyDescent="0.3"/>
    <row r="703" x14ac:dyDescent="0.3"/>
    <row r="704" x14ac:dyDescent="0.3"/>
    <row r="705" x14ac:dyDescent="0.3"/>
    <row r="706" x14ac:dyDescent="0.3"/>
    <row r="707" x14ac:dyDescent="0.3"/>
    <row r="708" x14ac:dyDescent="0.3"/>
    <row r="709" x14ac:dyDescent="0.3"/>
    <row r="710" x14ac:dyDescent="0.3"/>
    <row r="711" x14ac:dyDescent="0.3"/>
    <row r="712" x14ac:dyDescent="0.3"/>
    <row r="713" x14ac:dyDescent="0.3"/>
    <row r="714" x14ac:dyDescent="0.3"/>
    <row r="715" x14ac:dyDescent="0.3"/>
    <row r="716" x14ac:dyDescent="0.3"/>
    <row r="717" x14ac:dyDescent="0.3"/>
    <row r="718" x14ac:dyDescent="0.3"/>
    <row r="719" x14ac:dyDescent="0.3"/>
    <row r="720" x14ac:dyDescent="0.3"/>
    <row r="721" x14ac:dyDescent="0.3"/>
    <row r="722" x14ac:dyDescent="0.3"/>
    <row r="723" x14ac:dyDescent="0.3"/>
    <row r="724" x14ac:dyDescent="0.3"/>
    <row r="725" x14ac:dyDescent="0.3"/>
    <row r="726" x14ac:dyDescent="0.3"/>
    <row r="727" x14ac:dyDescent="0.3"/>
    <row r="728" x14ac:dyDescent="0.3"/>
    <row r="729" x14ac:dyDescent="0.3"/>
    <row r="730" x14ac:dyDescent="0.3"/>
    <row r="731" x14ac:dyDescent="0.3"/>
    <row r="732" x14ac:dyDescent="0.3"/>
    <row r="733" x14ac:dyDescent="0.3"/>
    <row r="734" x14ac:dyDescent="0.3"/>
    <row r="735" x14ac:dyDescent="0.3"/>
    <row r="736" x14ac:dyDescent="0.3"/>
    <row r="737" x14ac:dyDescent="0.3"/>
    <row r="738" x14ac:dyDescent="0.3"/>
    <row r="739" x14ac:dyDescent="0.3"/>
    <row r="740" x14ac:dyDescent="0.3"/>
    <row r="741" x14ac:dyDescent="0.3"/>
    <row r="742" x14ac:dyDescent="0.3"/>
    <row r="743" x14ac:dyDescent="0.3"/>
    <row r="744" x14ac:dyDescent="0.3"/>
    <row r="745" x14ac:dyDescent="0.3"/>
    <row r="746" x14ac:dyDescent="0.3"/>
    <row r="747" x14ac:dyDescent="0.3"/>
    <row r="748" x14ac:dyDescent="0.3"/>
    <row r="749" x14ac:dyDescent="0.3"/>
    <row r="750" x14ac:dyDescent="0.3"/>
    <row r="751" x14ac:dyDescent="0.3"/>
    <row r="752" x14ac:dyDescent="0.3"/>
    <row r="753" x14ac:dyDescent="0.3"/>
    <row r="754" x14ac:dyDescent="0.3"/>
    <row r="755" x14ac:dyDescent="0.3"/>
    <row r="756" x14ac:dyDescent="0.3"/>
    <row r="757" x14ac:dyDescent="0.3"/>
    <row r="758" x14ac:dyDescent="0.3"/>
    <row r="759" x14ac:dyDescent="0.3"/>
    <row r="760" x14ac:dyDescent="0.3"/>
    <row r="761" x14ac:dyDescent="0.3"/>
    <row r="762" x14ac:dyDescent="0.3"/>
    <row r="763" x14ac:dyDescent="0.3"/>
    <row r="764" x14ac:dyDescent="0.3"/>
    <row r="765" x14ac:dyDescent="0.3"/>
    <row r="766" x14ac:dyDescent="0.3"/>
    <row r="767" x14ac:dyDescent="0.3"/>
    <row r="768" x14ac:dyDescent="0.3"/>
    <row r="769" x14ac:dyDescent="0.3"/>
    <row r="770" x14ac:dyDescent="0.3"/>
    <row r="771" x14ac:dyDescent="0.3"/>
    <row r="772" x14ac:dyDescent="0.3"/>
    <row r="773" x14ac:dyDescent="0.3"/>
    <row r="774" x14ac:dyDescent="0.3"/>
    <row r="775" x14ac:dyDescent="0.3"/>
    <row r="776" x14ac:dyDescent="0.3"/>
    <row r="777" x14ac:dyDescent="0.3"/>
    <row r="778" x14ac:dyDescent="0.3"/>
    <row r="779" x14ac:dyDescent="0.3"/>
    <row r="780" x14ac:dyDescent="0.3"/>
    <row r="781" x14ac:dyDescent="0.3"/>
    <row r="782" x14ac:dyDescent="0.3"/>
    <row r="783" x14ac:dyDescent="0.3"/>
    <row r="784" x14ac:dyDescent="0.3"/>
    <row r="785" x14ac:dyDescent="0.3"/>
    <row r="786" x14ac:dyDescent="0.3"/>
    <row r="787" x14ac:dyDescent="0.3"/>
    <row r="788" x14ac:dyDescent="0.3"/>
    <row r="789" x14ac:dyDescent="0.3"/>
    <row r="790" x14ac:dyDescent="0.3"/>
    <row r="791" x14ac:dyDescent="0.3"/>
    <row r="792" x14ac:dyDescent="0.3"/>
    <row r="793" x14ac:dyDescent="0.3"/>
    <row r="794" x14ac:dyDescent="0.3"/>
    <row r="795" x14ac:dyDescent="0.3"/>
    <row r="796" x14ac:dyDescent="0.3"/>
    <row r="797" x14ac:dyDescent="0.3"/>
    <row r="798" x14ac:dyDescent="0.3"/>
    <row r="799" x14ac:dyDescent="0.3"/>
    <row r="800" x14ac:dyDescent="0.3"/>
    <row r="801" x14ac:dyDescent="0.3"/>
    <row r="802" x14ac:dyDescent="0.3"/>
    <row r="803" x14ac:dyDescent="0.3"/>
    <row r="804" x14ac:dyDescent="0.3"/>
    <row r="805" x14ac:dyDescent="0.3"/>
    <row r="806" x14ac:dyDescent="0.3"/>
    <row r="807" x14ac:dyDescent="0.3"/>
    <row r="808" x14ac:dyDescent="0.3"/>
    <row r="809" x14ac:dyDescent="0.3"/>
    <row r="810" x14ac:dyDescent="0.3"/>
    <row r="811" x14ac:dyDescent="0.3"/>
    <row r="812" x14ac:dyDescent="0.3"/>
    <row r="813" x14ac:dyDescent="0.3"/>
    <row r="814" x14ac:dyDescent="0.3"/>
    <row r="815" x14ac:dyDescent="0.3"/>
    <row r="816" x14ac:dyDescent="0.3"/>
    <row r="817" x14ac:dyDescent="0.3"/>
    <row r="818" x14ac:dyDescent="0.3"/>
    <row r="819" x14ac:dyDescent="0.3"/>
    <row r="820" x14ac:dyDescent="0.3"/>
    <row r="821" x14ac:dyDescent="0.3"/>
    <row r="822" x14ac:dyDescent="0.3"/>
    <row r="823" x14ac:dyDescent="0.3"/>
    <row r="824" x14ac:dyDescent="0.3"/>
    <row r="825" x14ac:dyDescent="0.3"/>
    <row r="826" x14ac:dyDescent="0.3"/>
    <row r="827" x14ac:dyDescent="0.3"/>
    <row r="828" x14ac:dyDescent="0.3"/>
    <row r="829" x14ac:dyDescent="0.3"/>
    <row r="830" x14ac:dyDescent="0.3"/>
    <row r="831" x14ac:dyDescent="0.3"/>
    <row r="832" x14ac:dyDescent="0.3"/>
    <row r="833" x14ac:dyDescent="0.3"/>
    <row r="834" x14ac:dyDescent="0.3"/>
    <row r="835" x14ac:dyDescent="0.3"/>
    <row r="836" x14ac:dyDescent="0.3"/>
    <row r="837" x14ac:dyDescent="0.3"/>
    <row r="838" x14ac:dyDescent="0.3"/>
    <row r="839" x14ac:dyDescent="0.3"/>
    <row r="840" x14ac:dyDescent="0.3"/>
    <row r="841" x14ac:dyDescent="0.3"/>
    <row r="842" x14ac:dyDescent="0.3"/>
    <row r="843" x14ac:dyDescent="0.3"/>
    <row r="844" x14ac:dyDescent="0.3"/>
    <row r="845" x14ac:dyDescent="0.3"/>
    <row r="846" x14ac:dyDescent="0.3"/>
    <row r="847" x14ac:dyDescent="0.3"/>
    <row r="848" x14ac:dyDescent="0.3"/>
    <row r="849" x14ac:dyDescent="0.3"/>
    <row r="850" x14ac:dyDescent="0.3"/>
    <row r="851" x14ac:dyDescent="0.3"/>
    <row r="852" x14ac:dyDescent="0.3"/>
    <row r="853" x14ac:dyDescent="0.3"/>
    <row r="854" x14ac:dyDescent="0.3"/>
    <row r="855" x14ac:dyDescent="0.3"/>
    <row r="856" x14ac:dyDescent="0.3"/>
    <row r="857" x14ac:dyDescent="0.3"/>
    <row r="858" x14ac:dyDescent="0.3"/>
    <row r="859" x14ac:dyDescent="0.3"/>
    <row r="860" x14ac:dyDescent="0.3"/>
    <row r="861" x14ac:dyDescent="0.3"/>
    <row r="862" x14ac:dyDescent="0.3"/>
    <row r="863" x14ac:dyDescent="0.3"/>
    <row r="864" x14ac:dyDescent="0.3"/>
    <row r="865" x14ac:dyDescent="0.3"/>
    <row r="866" x14ac:dyDescent="0.3"/>
    <row r="867" x14ac:dyDescent="0.3"/>
    <row r="868" x14ac:dyDescent="0.3"/>
    <row r="869" x14ac:dyDescent="0.3"/>
    <row r="870" x14ac:dyDescent="0.3"/>
    <row r="871" x14ac:dyDescent="0.3"/>
    <row r="872" x14ac:dyDescent="0.3"/>
    <row r="873" x14ac:dyDescent="0.3"/>
    <row r="874" x14ac:dyDescent="0.3"/>
    <row r="875" x14ac:dyDescent="0.3"/>
    <row r="876" x14ac:dyDescent="0.3"/>
    <row r="877" x14ac:dyDescent="0.3"/>
    <row r="878" x14ac:dyDescent="0.3"/>
    <row r="879" x14ac:dyDescent="0.3"/>
    <row r="880" x14ac:dyDescent="0.3"/>
    <row r="881" x14ac:dyDescent="0.3"/>
    <row r="882" x14ac:dyDescent="0.3"/>
    <row r="883" x14ac:dyDescent="0.3"/>
    <row r="884" x14ac:dyDescent="0.3"/>
    <row r="885" x14ac:dyDescent="0.3"/>
    <row r="886" x14ac:dyDescent="0.3"/>
    <row r="887" x14ac:dyDescent="0.3"/>
    <row r="888" x14ac:dyDescent="0.3"/>
    <row r="889" x14ac:dyDescent="0.3"/>
    <row r="890" x14ac:dyDescent="0.3"/>
    <row r="891" x14ac:dyDescent="0.3"/>
    <row r="892" x14ac:dyDescent="0.3"/>
    <row r="893" x14ac:dyDescent="0.3"/>
    <row r="894" x14ac:dyDescent="0.3"/>
    <row r="895" x14ac:dyDescent="0.3"/>
    <row r="896" x14ac:dyDescent="0.3"/>
    <row r="897" x14ac:dyDescent="0.3"/>
    <row r="898" x14ac:dyDescent="0.3"/>
    <row r="899" x14ac:dyDescent="0.3"/>
    <row r="900" x14ac:dyDescent="0.3"/>
    <row r="901" x14ac:dyDescent="0.3"/>
    <row r="902" x14ac:dyDescent="0.3"/>
    <row r="903" x14ac:dyDescent="0.3"/>
    <row r="904" x14ac:dyDescent="0.3"/>
    <row r="905" x14ac:dyDescent="0.3"/>
    <row r="906" x14ac:dyDescent="0.3"/>
    <row r="907" x14ac:dyDescent="0.3"/>
    <row r="908" x14ac:dyDescent="0.3"/>
    <row r="909" x14ac:dyDescent="0.3"/>
    <row r="910" x14ac:dyDescent="0.3"/>
    <row r="911" x14ac:dyDescent="0.3"/>
    <row r="912" x14ac:dyDescent="0.3"/>
    <row r="913" x14ac:dyDescent="0.3"/>
    <row r="914" x14ac:dyDescent="0.3"/>
    <row r="915" x14ac:dyDescent="0.3"/>
    <row r="916" x14ac:dyDescent="0.3"/>
    <row r="917" x14ac:dyDescent="0.3"/>
    <row r="918" x14ac:dyDescent="0.3"/>
    <row r="919" x14ac:dyDescent="0.3"/>
    <row r="920" x14ac:dyDescent="0.3"/>
    <row r="921" x14ac:dyDescent="0.3"/>
    <row r="922" x14ac:dyDescent="0.3"/>
    <row r="923" x14ac:dyDescent="0.3"/>
    <row r="924" x14ac:dyDescent="0.3"/>
    <row r="925" x14ac:dyDescent="0.3"/>
    <row r="926" x14ac:dyDescent="0.3"/>
    <row r="927" x14ac:dyDescent="0.3"/>
    <row r="928" x14ac:dyDescent="0.3"/>
    <row r="929" x14ac:dyDescent="0.3"/>
    <row r="930" x14ac:dyDescent="0.3"/>
    <row r="931" x14ac:dyDescent="0.3"/>
    <row r="932" x14ac:dyDescent="0.3"/>
    <row r="933" x14ac:dyDescent="0.3"/>
    <row r="934" x14ac:dyDescent="0.3"/>
    <row r="935" x14ac:dyDescent="0.3"/>
    <row r="936" x14ac:dyDescent="0.3"/>
    <row r="937" x14ac:dyDescent="0.3"/>
    <row r="938" x14ac:dyDescent="0.3"/>
    <row r="939" x14ac:dyDescent="0.3"/>
    <row r="940" x14ac:dyDescent="0.3"/>
    <row r="941" x14ac:dyDescent="0.3"/>
    <row r="942" x14ac:dyDescent="0.3"/>
    <row r="943" x14ac:dyDescent="0.3"/>
    <row r="944" x14ac:dyDescent="0.3"/>
    <row r="945" x14ac:dyDescent="0.3"/>
    <row r="946" x14ac:dyDescent="0.3"/>
    <row r="947" x14ac:dyDescent="0.3"/>
    <row r="948" x14ac:dyDescent="0.3"/>
    <row r="949" x14ac:dyDescent="0.3"/>
    <row r="950" x14ac:dyDescent="0.3"/>
    <row r="951" x14ac:dyDescent="0.3"/>
    <row r="952" x14ac:dyDescent="0.3"/>
    <row r="953" x14ac:dyDescent="0.3"/>
    <row r="954" x14ac:dyDescent="0.3"/>
    <row r="955" x14ac:dyDescent="0.3"/>
    <row r="956" x14ac:dyDescent="0.3"/>
    <row r="957" x14ac:dyDescent="0.3"/>
    <row r="958" x14ac:dyDescent="0.3"/>
    <row r="959" x14ac:dyDescent="0.3"/>
    <row r="960" x14ac:dyDescent="0.3"/>
    <row r="961" x14ac:dyDescent="0.3"/>
    <row r="962" x14ac:dyDescent="0.3"/>
    <row r="963" x14ac:dyDescent="0.3"/>
    <row r="964" x14ac:dyDescent="0.3"/>
    <row r="965" x14ac:dyDescent="0.3"/>
    <row r="966" x14ac:dyDescent="0.3"/>
    <row r="967" x14ac:dyDescent="0.3"/>
    <row r="968" x14ac:dyDescent="0.3"/>
    <row r="969" x14ac:dyDescent="0.3"/>
    <row r="970" x14ac:dyDescent="0.3"/>
    <row r="971" x14ac:dyDescent="0.3"/>
    <row r="972" x14ac:dyDescent="0.3"/>
    <row r="973" x14ac:dyDescent="0.3"/>
    <row r="974" x14ac:dyDescent="0.3"/>
    <row r="975" x14ac:dyDescent="0.3"/>
    <row r="976" x14ac:dyDescent="0.3"/>
    <row r="977" x14ac:dyDescent="0.3"/>
    <row r="978" x14ac:dyDescent="0.3"/>
    <row r="979" x14ac:dyDescent="0.3"/>
    <row r="980" x14ac:dyDescent="0.3"/>
    <row r="981" x14ac:dyDescent="0.3"/>
    <row r="982" x14ac:dyDescent="0.3"/>
    <row r="983" x14ac:dyDescent="0.3"/>
    <row r="984" x14ac:dyDescent="0.3"/>
    <row r="985" x14ac:dyDescent="0.3"/>
    <row r="986" x14ac:dyDescent="0.3"/>
    <row r="987" x14ac:dyDescent="0.3"/>
    <row r="988" x14ac:dyDescent="0.3"/>
    <row r="989" x14ac:dyDescent="0.3"/>
    <row r="990" x14ac:dyDescent="0.3"/>
    <row r="991" x14ac:dyDescent="0.3"/>
    <row r="992" x14ac:dyDescent="0.3"/>
    <row r="993" x14ac:dyDescent="0.3"/>
    <row r="994" x14ac:dyDescent="0.3"/>
    <row r="995" x14ac:dyDescent="0.3"/>
    <row r="996" x14ac:dyDescent="0.3"/>
    <row r="997" x14ac:dyDescent="0.3"/>
    <row r="998" x14ac:dyDescent="0.3"/>
    <row r="999" x14ac:dyDescent="0.3"/>
    <row r="1000" x14ac:dyDescent="0.3"/>
    <row r="1001" x14ac:dyDescent="0.3"/>
    <row r="1002" x14ac:dyDescent="0.3"/>
    <row r="1003" x14ac:dyDescent="0.3"/>
    <row r="1004" x14ac:dyDescent="0.3"/>
    <row r="1005" x14ac:dyDescent="0.3"/>
    <row r="1006" x14ac:dyDescent="0.3"/>
    <row r="1007" x14ac:dyDescent="0.3"/>
    <row r="1008" x14ac:dyDescent="0.3"/>
    <row r="1009" x14ac:dyDescent="0.3"/>
    <row r="1010" x14ac:dyDescent="0.3"/>
    <row r="1011" x14ac:dyDescent="0.3"/>
    <row r="1012" x14ac:dyDescent="0.3"/>
    <row r="1013" x14ac:dyDescent="0.3"/>
    <row r="1014" x14ac:dyDescent="0.3"/>
    <row r="1015" x14ac:dyDescent="0.3"/>
    <row r="1016" x14ac:dyDescent="0.3"/>
    <row r="1017" x14ac:dyDescent="0.3"/>
    <row r="1018" x14ac:dyDescent="0.3"/>
    <row r="1019" x14ac:dyDescent="0.3"/>
    <row r="1020" x14ac:dyDescent="0.3"/>
    <row r="1021" x14ac:dyDescent="0.3"/>
    <row r="1022" x14ac:dyDescent="0.3"/>
    <row r="1023" x14ac:dyDescent="0.3"/>
    <row r="1024" x14ac:dyDescent="0.3"/>
    <row r="1025" x14ac:dyDescent="0.3"/>
    <row r="1026" x14ac:dyDescent="0.3"/>
    <row r="1027" x14ac:dyDescent="0.3"/>
    <row r="1028" x14ac:dyDescent="0.3"/>
    <row r="1029" x14ac:dyDescent="0.3"/>
    <row r="1030" x14ac:dyDescent="0.3"/>
    <row r="1031" x14ac:dyDescent="0.3"/>
    <row r="1032" x14ac:dyDescent="0.3"/>
    <row r="1033" x14ac:dyDescent="0.3"/>
    <row r="1034" x14ac:dyDescent="0.3"/>
    <row r="1035" x14ac:dyDescent="0.3"/>
    <row r="1036" x14ac:dyDescent="0.3"/>
    <row r="1037" x14ac:dyDescent="0.3"/>
    <row r="1038" x14ac:dyDescent="0.3"/>
    <row r="1039" x14ac:dyDescent="0.3"/>
    <row r="1040" x14ac:dyDescent="0.3"/>
    <row r="1041" x14ac:dyDescent="0.3"/>
    <row r="1042" x14ac:dyDescent="0.3"/>
    <row r="1043" x14ac:dyDescent="0.3"/>
    <row r="1044" x14ac:dyDescent="0.3"/>
    <row r="1045" x14ac:dyDescent="0.3"/>
    <row r="1046" x14ac:dyDescent="0.3"/>
    <row r="1047" x14ac:dyDescent="0.3"/>
    <row r="1048" x14ac:dyDescent="0.3"/>
    <row r="1049" x14ac:dyDescent="0.3"/>
    <row r="1050" x14ac:dyDescent="0.3"/>
    <row r="1051" x14ac:dyDescent="0.3"/>
    <row r="1052" x14ac:dyDescent="0.3"/>
    <row r="1053" x14ac:dyDescent="0.3"/>
    <row r="1054" x14ac:dyDescent="0.3"/>
    <row r="1055" x14ac:dyDescent="0.3"/>
    <row r="1056" x14ac:dyDescent="0.3"/>
    <row r="1057" x14ac:dyDescent="0.3"/>
    <row r="1058" x14ac:dyDescent="0.3"/>
    <row r="1059" x14ac:dyDescent="0.3"/>
    <row r="1060" x14ac:dyDescent="0.3"/>
    <row r="1061" x14ac:dyDescent="0.3"/>
    <row r="1062" x14ac:dyDescent="0.3"/>
    <row r="1063" x14ac:dyDescent="0.3"/>
    <row r="1064" x14ac:dyDescent="0.3"/>
    <row r="1065" x14ac:dyDescent="0.3"/>
    <row r="1066" x14ac:dyDescent="0.3"/>
    <row r="1067" x14ac:dyDescent="0.3"/>
    <row r="1068" x14ac:dyDescent="0.3"/>
    <row r="1069" x14ac:dyDescent="0.3"/>
    <row r="1070" x14ac:dyDescent="0.3"/>
    <row r="1071" x14ac:dyDescent="0.3"/>
    <row r="1072" x14ac:dyDescent="0.3"/>
    <row r="1073" x14ac:dyDescent="0.3"/>
    <row r="1074" x14ac:dyDescent="0.3"/>
    <row r="1075" x14ac:dyDescent="0.3"/>
    <row r="1076" x14ac:dyDescent="0.3"/>
    <row r="1077" x14ac:dyDescent="0.3"/>
    <row r="1078" x14ac:dyDescent="0.3"/>
    <row r="1079" x14ac:dyDescent="0.3"/>
    <row r="1080" x14ac:dyDescent="0.3"/>
    <row r="1081" x14ac:dyDescent="0.3"/>
    <row r="1082" x14ac:dyDescent="0.3"/>
    <row r="1083" x14ac:dyDescent="0.3"/>
    <row r="1084" x14ac:dyDescent="0.3"/>
    <row r="1085" x14ac:dyDescent="0.3"/>
    <row r="1086" x14ac:dyDescent="0.3"/>
    <row r="1087" x14ac:dyDescent="0.3"/>
    <row r="1088" x14ac:dyDescent="0.3"/>
    <row r="1089" x14ac:dyDescent="0.3"/>
    <row r="1090" x14ac:dyDescent="0.3"/>
    <row r="1091" x14ac:dyDescent="0.3"/>
    <row r="1092" x14ac:dyDescent="0.3"/>
    <row r="1093" x14ac:dyDescent="0.3"/>
    <row r="1094" x14ac:dyDescent="0.3"/>
    <row r="1095" x14ac:dyDescent="0.3"/>
    <row r="1096" x14ac:dyDescent="0.3"/>
    <row r="1097" x14ac:dyDescent="0.3"/>
    <row r="1098" x14ac:dyDescent="0.3"/>
    <row r="1099" x14ac:dyDescent="0.3"/>
    <row r="1100" x14ac:dyDescent="0.3"/>
    <row r="1101" x14ac:dyDescent="0.3"/>
    <row r="1102" x14ac:dyDescent="0.3"/>
    <row r="1103" x14ac:dyDescent="0.3"/>
    <row r="1104" x14ac:dyDescent="0.3"/>
    <row r="1105" x14ac:dyDescent="0.3"/>
    <row r="1106" x14ac:dyDescent="0.3"/>
    <row r="1107" x14ac:dyDescent="0.3"/>
    <row r="1108" x14ac:dyDescent="0.3"/>
    <row r="1109" x14ac:dyDescent="0.3"/>
    <row r="1110" x14ac:dyDescent="0.3"/>
    <row r="1111" x14ac:dyDescent="0.3"/>
    <row r="1112" x14ac:dyDescent="0.3"/>
    <row r="1113" x14ac:dyDescent="0.3"/>
    <row r="1114" x14ac:dyDescent="0.3"/>
    <row r="1115" x14ac:dyDescent="0.3"/>
    <row r="1116" x14ac:dyDescent="0.3"/>
    <row r="1117" x14ac:dyDescent="0.3"/>
    <row r="1118" x14ac:dyDescent="0.3"/>
    <row r="1119" x14ac:dyDescent="0.3"/>
    <row r="1120" x14ac:dyDescent="0.3"/>
    <row r="1121" x14ac:dyDescent="0.3"/>
    <row r="1122" x14ac:dyDescent="0.3"/>
    <row r="1123" x14ac:dyDescent="0.3"/>
    <row r="1124" x14ac:dyDescent="0.3"/>
    <row r="1125" x14ac:dyDescent="0.3"/>
    <row r="1126" x14ac:dyDescent="0.3"/>
    <row r="1127" x14ac:dyDescent="0.3"/>
    <row r="1128" x14ac:dyDescent="0.3"/>
    <row r="1129" x14ac:dyDescent="0.3"/>
    <row r="1130" x14ac:dyDescent="0.3"/>
    <row r="1131" x14ac:dyDescent="0.3"/>
    <row r="1132" x14ac:dyDescent="0.3"/>
    <row r="1133" x14ac:dyDescent="0.3"/>
    <row r="1134" x14ac:dyDescent="0.3"/>
    <row r="1135" x14ac:dyDescent="0.3"/>
    <row r="1136" x14ac:dyDescent="0.3"/>
    <row r="1137" x14ac:dyDescent="0.3"/>
    <row r="1138" x14ac:dyDescent="0.3"/>
    <row r="1139" x14ac:dyDescent="0.3"/>
    <row r="1140" x14ac:dyDescent="0.3"/>
    <row r="1141" x14ac:dyDescent="0.3"/>
    <row r="1142" x14ac:dyDescent="0.3"/>
    <row r="1143" x14ac:dyDescent="0.3"/>
    <row r="1144" x14ac:dyDescent="0.3"/>
    <row r="1145" x14ac:dyDescent="0.3"/>
    <row r="1146" x14ac:dyDescent="0.3"/>
    <row r="1147" x14ac:dyDescent="0.3"/>
    <row r="1148" x14ac:dyDescent="0.3"/>
    <row r="1149" x14ac:dyDescent="0.3"/>
    <row r="1150" x14ac:dyDescent="0.3"/>
    <row r="1151" x14ac:dyDescent="0.3"/>
    <row r="1152" x14ac:dyDescent="0.3"/>
    <row r="1153" x14ac:dyDescent="0.3"/>
    <row r="1154" x14ac:dyDescent="0.3"/>
    <row r="1155" x14ac:dyDescent="0.3"/>
    <row r="1156" x14ac:dyDescent="0.3"/>
    <row r="1157" x14ac:dyDescent="0.3"/>
    <row r="1158" x14ac:dyDescent="0.3"/>
    <row r="1159" x14ac:dyDescent="0.3"/>
    <row r="1160" x14ac:dyDescent="0.3"/>
    <row r="1161" x14ac:dyDescent="0.3"/>
    <row r="1162" x14ac:dyDescent="0.3"/>
    <row r="1163" x14ac:dyDescent="0.3"/>
    <row r="1164" x14ac:dyDescent="0.3"/>
    <row r="1165" x14ac:dyDescent="0.3"/>
    <row r="1166" x14ac:dyDescent="0.3"/>
    <row r="1167" x14ac:dyDescent="0.3"/>
    <row r="1168" x14ac:dyDescent="0.3"/>
    <row r="1169" x14ac:dyDescent="0.3"/>
    <row r="1170" x14ac:dyDescent="0.3"/>
    <row r="1171" x14ac:dyDescent="0.3"/>
    <row r="1172" x14ac:dyDescent="0.3"/>
    <row r="1173" x14ac:dyDescent="0.3"/>
    <row r="1174" x14ac:dyDescent="0.3"/>
    <row r="1175" x14ac:dyDescent="0.3"/>
    <row r="1176" x14ac:dyDescent="0.3"/>
    <row r="1177" x14ac:dyDescent="0.3"/>
    <row r="1178" x14ac:dyDescent="0.3"/>
    <row r="1179" x14ac:dyDescent="0.3"/>
    <row r="1180" x14ac:dyDescent="0.3"/>
    <row r="1181" x14ac:dyDescent="0.3"/>
    <row r="1182" x14ac:dyDescent="0.3"/>
    <row r="1183" x14ac:dyDescent="0.3"/>
    <row r="1184" x14ac:dyDescent="0.3"/>
    <row r="1185" x14ac:dyDescent="0.3"/>
    <row r="1186" x14ac:dyDescent="0.3"/>
    <row r="1187" x14ac:dyDescent="0.3"/>
    <row r="1188" x14ac:dyDescent="0.3"/>
    <row r="1189" x14ac:dyDescent="0.3"/>
    <row r="1190" x14ac:dyDescent="0.3"/>
    <row r="1191" x14ac:dyDescent="0.3"/>
    <row r="1192" x14ac:dyDescent="0.3"/>
    <row r="1193" x14ac:dyDescent="0.3"/>
    <row r="1194" x14ac:dyDescent="0.3"/>
    <row r="1195" x14ac:dyDescent="0.3"/>
    <row r="1196" x14ac:dyDescent="0.3"/>
    <row r="1197" x14ac:dyDescent="0.3"/>
    <row r="1198" x14ac:dyDescent="0.3"/>
    <row r="1199" x14ac:dyDescent="0.3"/>
    <row r="1200" x14ac:dyDescent="0.3"/>
    <row r="1201" x14ac:dyDescent="0.3"/>
    <row r="1202" x14ac:dyDescent="0.3"/>
    <row r="1203" x14ac:dyDescent="0.3"/>
    <row r="1204" x14ac:dyDescent="0.3"/>
    <row r="1205" x14ac:dyDescent="0.3"/>
    <row r="1206" x14ac:dyDescent="0.3"/>
    <row r="1207" x14ac:dyDescent="0.3"/>
    <row r="1208" x14ac:dyDescent="0.3"/>
    <row r="1209" x14ac:dyDescent="0.3"/>
    <row r="1210" x14ac:dyDescent="0.3"/>
    <row r="1211" x14ac:dyDescent="0.3"/>
    <row r="1212" x14ac:dyDescent="0.3"/>
    <row r="1213" x14ac:dyDescent="0.3"/>
    <row r="1214" x14ac:dyDescent="0.3"/>
    <row r="1215" x14ac:dyDescent="0.3"/>
    <row r="1216" x14ac:dyDescent="0.3"/>
    <row r="1217" x14ac:dyDescent="0.3"/>
    <row r="1218" x14ac:dyDescent="0.3"/>
    <row r="1219" x14ac:dyDescent="0.3"/>
    <row r="1220" x14ac:dyDescent="0.3"/>
    <row r="1221" x14ac:dyDescent="0.3"/>
    <row r="1222" x14ac:dyDescent="0.3"/>
    <row r="1223" x14ac:dyDescent="0.3"/>
    <row r="1224" x14ac:dyDescent="0.3"/>
    <row r="1225" x14ac:dyDescent="0.3"/>
    <row r="1226" x14ac:dyDescent="0.3"/>
    <row r="1227" x14ac:dyDescent="0.3"/>
    <row r="1228" x14ac:dyDescent="0.3"/>
    <row r="1229" x14ac:dyDescent="0.3"/>
    <row r="1230" x14ac:dyDescent="0.3"/>
    <row r="1231" x14ac:dyDescent="0.3"/>
    <row r="1232" x14ac:dyDescent="0.3"/>
    <row r="1233" x14ac:dyDescent="0.3"/>
    <row r="1234" x14ac:dyDescent="0.3"/>
    <row r="1235" x14ac:dyDescent="0.3"/>
    <row r="1236" x14ac:dyDescent="0.3"/>
    <row r="1237" x14ac:dyDescent="0.3"/>
    <row r="1238" x14ac:dyDescent="0.3"/>
    <row r="1239" x14ac:dyDescent="0.3"/>
    <row r="1240" x14ac:dyDescent="0.3"/>
    <row r="1241" x14ac:dyDescent="0.3"/>
    <row r="1242" x14ac:dyDescent="0.3"/>
    <row r="1243" x14ac:dyDescent="0.3"/>
    <row r="1244" x14ac:dyDescent="0.3"/>
    <row r="1245" x14ac:dyDescent="0.3"/>
    <row r="1246" x14ac:dyDescent="0.3"/>
    <row r="1247" x14ac:dyDescent="0.3"/>
    <row r="1248" x14ac:dyDescent="0.3"/>
    <row r="1249" x14ac:dyDescent="0.3"/>
    <row r="1250" x14ac:dyDescent="0.3"/>
    <row r="1251" x14ac:dyDescent="0.3"/>
    <row r="1252" x14ac:dyDescent="0.3"/>
    <row r="1253" x14ac:dyDescent="0.3"/>
    <row r="1254" x14ac:dyDescent="0.3"/>
    <row r="1255" x14ac:dyDescent="0.3"/>
    <row r="1256" x14ac:dyDescent="0.3"/>
    <row r="1257" x14ac:dyDescent="0.3"/>
    <row r="1258" x14ac:dyDescent="0.3"/>
    <row r="1259" x14ac:dyDescent="0.3"/>
    <row r="1260" x14ac:dyDescent="0.3"/>
    <row r="1261" x14ac:dyDescent="0.3"/>
    <row r="1262" x14ac:dyDescent="0.3"/>
    <row r="1263" x14ac:dyDescent="0.3"/>
    <row r="1264" x14ac:dyDescent="0.3"/>
    <row r="1265" x14ac:dyDescent="0.3"/>
    <row r="1266" x14ac:dyDescent="0.3"/>
    <row r="1267" x14ac:dyDescent="0.3"/>
    <row r="1268" x14ac:dyDescent="0.3"/>
    <row r="1269" x14ac:dyDescent="0.3"/>
    <row r="1270" x14ac:dyDescent="0.3"/>
    <row r="1271" x14ac:dyDescent="0.3"/>
    <row r="1272" x14ac:dyDescent="0.3"/>
    <row r="1273" x14ac:dyDescent="0.3"/>
    <row r="1274" x14ac:dyDescent="0.3"/>
    <row r="1275" x14ac:dyDescent="0.3"/>
    <row r="1276" x14ac:dyDescent="0.3"/>
    <row r="1277" x14ac:dyDescent="0.3"/>
    <row r="1278" x14ac:dyDescent="0.3"/>
    <row r="1279" x14ac:dyDescent="0.3"/>
    <row r="1280" x14ac:dyDescent="0.3"/>
    <row r="1281" x14ac:dyDescent="0.3"/>
    <row r="1282" x14ac:dyDescent="0.3"/>
    <row r="1283" x14ac:dyDescent="0.3"/>
    <row r="1284" x14ac:dyDescent="0.3"/>
    <row r="1285" x14ac:dyDescent="0.3"/>
    <row r="1286" x14ac:dyDescent="0.3"/>
    <row r="1287" x14ac:dyDescent="0.3"/>
    <row r="1288" x14ac:dyDescent="0.3"/>
    <row r="1289" x14ac:dyDescent="0.3"/>
    <row r="1290" x14ac:dyDescent="0.3"/>
    <row r="1291" x14ac:dyDescent="0.3"/>
    <row r="1292" x14ac:dyDescent="0.3"/>
    <row r="1293" x14ac:dyDescent="0.3"/>
    <row r="1294" x14ac:dyDescent="0.3"/>
    <row r="1295" x14ac:dyDescent="0.3"/>
    <row r="1296" x14ac:dyDescent="0.3"/>
    <row r="1297" x14ac:dyDescent="0.3"/>
    <row r="1298" x14ac:dyDescent="0.3"/>
    <row r="1299" x14ac:dyDescent="0.3"/>
    <row r="1300" x14ac:dyDescent="0.3"/>
    <row r="1301" x14ac:dyDescent="0.3"/>
    <row r="1302" x14ac:dyDescent="0.3"/>
    <row r="1303" x14ac:dyDescent="0.3"/>
    <row r="1304" x14ac:dyDescent="0.3"/>
    <row r="1305" x14ac:dyDescent="0.3"/>
    <row r="1306" x14ac:dyDescent="0.3"/>
    <row r="1307" x14ac:dyDescent="0.3"/>
    <row r="1308" x14ac:dyDescent="0.3"/>
    <row r="1309" x14ac:dyDescent="0.3"/>
    <row r="1310" x14ac:dyDescent="0.3"/>
    <row r="1311" x14ac:dyDescent="0.3"/>
    <row r="1312" x14ac:dyDescent="0.3"/>
    <row r="1313" x14ac:dyDescent="0.3"/>
    <row r="1314" x14ac:dyDescent="0.3"/>
    <row r="1315" x14ac:dyDescent="0.3"/>
    <row r="1316" x14ac:dyDescent="0.3"/>
    <row r="1317" x14ac:dyDescent="0.3"/>
    <row r="1318" x14ac:dyDescent="0.3"/>
    <row r="1319" x14ac:dyDescent="0.3"/>
    <row r="1320" x14ac:dyDescent="0.3"/>
    <row r="1321" x14ac:dyDescent="0.3"/>
    <row r="1322" x14ac:dyDescent="0.3"/>
    <row r="1323" x14ac:dyDescent="0.3"/>
    <row r="1324" x14ac:dyDescent="0.3"/>
    <row r="1325" x14ac:dyDescent="0.3"/>
    <row r="1326" x14ac:dyDescent="0.3"/>
    <row r="1327" x14ac:dyDescent="0.3"/>
    <row r="1328" x14ac:dyDescent="0.3"/>
    <row r="1329" x14ac:dyDescent="0.3"/>
    <row r="1330" x14ac:dyDescent="0.3"/>
    <row r="1331" x14ac:dyDescent="0.3"/>
    <row r="1332" x14ac:dyDescent="0.3"/>
    <row r="1333" x14ac:dyDescent="0.3"/>
    <row r="1334" x14ac:dyDescent="0.3"/>
    <row r="1335" x14ac:dyDescent="0.3"/>
    <row r="1336" x14ac:dyDescent="0.3"/>
    <row r="1337" x14ac:dyDescent="0.3"/>
    <row r="1338" x14ac:dyDescent="0.3"/>
    <row r="1339" x14ac:dyDescent="0.3"/>
    <row r="1340" x14ac:dyDescent="0.3"/>
    <row r="1341" x14ac:dyDescent="0.3"/>
    <row r="1342" x14ac:dyDescent="0.3"/>
    <row r="1343" x14ac:dyDescent="0.3"/>
    <row r="1344" x14ac:dyDescent="0.3"/>
    <row r="1345" x14ac:dyDescent="0.3"/>
    <row r="1346" x14ac:dyDescent="0.3"/>
    <row r="1347" x14ac:dyDescent="0.3"/>
    <row r="1348" x14ac:dyDescent="0.3"/>
    <row r="1349" x14ac:dyDescent="0.3"/>
    <row r="1350" x14ac:dyDescent="0.3"/>
    <row r="1351" x14ac:dyDescent="0.3"/>
    <row r="1352" x14ac:dyDescent="0.3"/>
    <row r="1353" x14ac:dyDescent="0.3"/>
    <row r="1354" x14ac:dyDescent="0.3"/>
    <row r="1355" x14ac:dyDescent="0.3"/>
    <row r="1356" x14ac:dyDescent="0.3"/>
    <row r="1357" x14ac:dyDescent="0.3"/>
    <row r="1358" x14ac:dyDescent="0.3"/>
    <row r="1359" x14ac:dyDescent="0.3"/>
    <row r="1360" x14ac:dyDescent="0.3"/>
    <row r="1361" x14ac:dyDescent="0.3"/>
    <row r="1362" x14ac:dyDescent="0.3"/>
    <row r="1363" x14ac:dyDescent="0.3"/>
    <row r="1364" x14ac:dyDescent="0.3"/>
    <row r="1365" x14ac:dyDescent="0.3"/>
    <row r="1366" x14ac:dyDescent="0.3"/>
    <row r="1367" x14ac:dyDescent="0.3"/>
    <row r="1368" x14ac:dyDescent="0.3"/>
    <row r="1369" x14ac:dyDescent="0.3"/>
    <row r="1370" x14ac:dyDescent="0.3"/>
    <row r="1371" x14ac:dyDescent="0.3"/>
    <row r="1372" x14ac:dyDescent="0.3"/>
    <row r="1373" x14ac:dyDescent="0.3"/>
    <row r="1374" x14ac:dyDescent="0.3"/>
    <row r="1375" x14ac:dyDescent="0.3"/>
    <row r="1376" x14ac:dyDescent="0.3"/>
    <row r="1377" x14ac:dyDescent="0.3"/>
    <row r="1378" x14ac:dyDescent="0.3"/>
    <row r="1379" x14ac:dyDescent="0.3"/>
    <row r="1380" x14ac:dyDescent="0.3"/>
    <row r="1381" x14ac:dyDescent="0.3"/>
    <row r="1382" x14ac:dyDescent="0.3"/>
    <row r="1383" x14ac:dyDescent="0.3"/>
    <row r="1384" x14ac:dyDescent="0.3"/>
    <row r="1385" x14ac:dyDescent="0.3"/>
    <row r="1386" x14ac:dyDescent="0.3"/>
    <row r="1387" x14ac:dyDescent="0.3"/>
    <row r="1388" x14ac:dyDescent="0.3"/>
    <row r="1389" x14ac:dyDescent="0.3"/>
    <row r="1390" x14ac:dyDescent="0.3"/>
    <row r="1391" x14ac:dyDescent="0.3"/>
    <row r="1392" x14ac:dyDescent="0.3"/>
    <row r="1393" x14ac:dyDescent="0.3"/>
    <row r="1394" x14ac:dyDescent="0.3"/>
    <row r="1395" x14ac:dyDescent="0.3"/>
    <row r="1396" x14ac:dyDescent="0.3"/>
    <row r="1397" x14ac:dyDescent="0.3"/>
    <row r="1398" x14ac:dyDescent="0.3"/>
    <row r="1399" x14ac:dyDescent="0.3"/>
    <row r="1400" x14ac:dyDescent="0.3"/>
    <row r="1401" x14ac:dyDescent="0.3"/>
    <row r="1402" x14ac:dyDescent="0.3"/>
    <row r="1403" x14ac:dyDescent="0.3"/>
    <row r="1404" x14ac:dyDescent="0.3"/>
    <row r="1405" x14ac:dyDescent="0.3"/>
    <row r="1406" x14ac:dyDescent="0.3"/>
    <row r="1407" x14ac:dyDescent="0.3"/>
    <row r="1408" x14ac:dyDescent="0.3"/>
    <row r="1409" x14ac:dyDescent="0.3"/>
    <row r="1410" x14ac:dyDescent="0.3"/>
    <row r="1411" x14ac:dyDescent="0.3"/>
    <row r="1412" x14ac:dyDescent="0.3"/>
    <row r="1413" x14ac:dyDescent="0.3"/>
    <row r="1414" x14ac:dyDescent="0.3"/>
    <row r="1415" x14ac:dyDescent="0.3"/>
    <row r="1416" x14ac:dyDescent="0.3"/>
    <row r="1417" x14ac:dyDescent="0.3"/>
    <row r="1418" x14ac:dyDescent="0.3"/>
    <row r="1419" x14ac:dyDescent="0.3"/>
    <row r="1420" x14ac:dyDescent="0.3"/>
    <row r="1421" x14ac:dyDescent="0.3"/>
    <row r="1422" x14ac:dyDescent="0.3"/>
    <row r="1423" x14ac:dyDescent="0.3"/>
    <row r="1424" x14ac:dyDescent="0.3"/>
    <row r="1425" x14ac:dyDescent="0.3"/>
    <row r="1426" x14ac:dyDescent="0.3"/>
    <row r="1427" x14ac:dyDescent="0.3"/>
    <row r="1428" x14ac:dyDescent="0.3"/>
    <row r="1429" x14ac:dyDescent="0.3"/>
    <row r="1430" x14ac:dyDescent="0.3"/>
    <row r="1431" x14ac:dyDescent="0.3"/>
    <row r="1432" x14ac:dyDescent="0.3"/>
    <row r="1433" x14ac:dyDescent="0.3"/>
    <row r="1434" x14ac:dyDescent="0.3"/>
    <row r="1435" x14ac:dyDescent="0.3"/>
    <row r="1436" x14ac:dyDescent="0.3"/>
    <row r="1437" x14ac:dyDescent="0.3"/>
    <row r="1438" x14ac:dyDescent="0.3"/>
    <row r="1439" x14ac:dyDescent="0.3"/>
    <row r="1440" x14ac:dyDescent="0.3"/>
    <row r="1441" x14ac:dyDescent="0.3"/>
    <row r="1442" x14ac:dyDescent="0.3"/>
    <row r="1443" x14ac:dyDescent="0.3"/>
    <row r="1444" x14ac:dyDescent="0.3"/>
    <row r="1445" x14ac:dyDescent="0.3"/>
    <row r="1446" x14ac:dyDescent="0.3"/>
    <row r="1447" x14ac:dyDescent="0.3"/>
    <row r="1448" x14ac:dyDescent="0.3"/>
    <row r="1449" x14ac:dyDescent="0.3"/>
    <row r="1450" x14ac:dyDescent="0.3"/>
    <row r="1451" x14ac:dyDescent="0.3"/>
    <row r="1452" x14ac:dyDescent="0.3"/>
    <row r="1453" x14ac:dyDescent="0.3"/>
    <row r="1454" x14ac:dyDescent="0.3"/>
    <row r="1455" x14ac:dyDescent="0.3"/>
    <row r="1456" x14ac:dyDescent="0.3"/>
    <row r="1457" x14ac:dyDescent="0.3"/>
    <row r="1458" x14ac:dyDescent="0.3"/>
    <row r="1459" x14ac:dyDescent="0.3"/>
    <row r="1460" x14ac:dyDescent="0.3"/>
    <row r="1461" x14ac:dyDescent="0.3"/>
    <row r="1462" x14ac:dyDescent="0.3"/>
    <row r="1463" x14ac:dyDescent="0.3"/>
    <row r="1464" x14ac:dyDescent="0.3"/>
    <row r="1465" x14ac:dyDescent="0.3"/>
    <row r="1466" x14ac:dyDescent="0.3"/>
    <row r="1467" x14ac:dyDescent="0.3"/>
    <row r="1468" x14ac:dyDescent="0.3"/>
    <row r="1469" x14ac:dyDescent="0.3"/>
    <row r="1470" x14ac:dyDescent="0.3"/>
    <row r="1471" x14ac:dyDescent="0.3"/>
    <row r="1472" x14ac:dyDescent="0.3"/>
    <row r="1473" x14ac:dyDescent="0.3"/>
    <row r="1474" x14ac:dyDescent="0.3"/>
    <row r="1475" x14ac:dyDescent="0.3"/>
    <row r="1476" x14ac:dyDescent="0.3"/>
    <row r="1477" x14ac:dyDescent="0.3"/>
    <row r="1478" x14ac:dyDescent="0.3"/>
    <row r="1479" x14ac:dyDescent="0.3"/>
    <row r="1480" x14ac:dyDescent="0.3"/>
    <row r="1481" x14ac:dyDescent="0.3"/>
    <row r="1482" x14ac:dyDescent="0.3"/>
    <row r="1483" x14ac:dyDescent="0.3"/>
    <row r="1484" x14ac:dyDescent="0.3"/>
    <row r="1485" x14ac:dyDescent="0.3"/>
    <row r="1486" x14ac:dyDescent="0.3"/>
    <row r="1487" x14ac:dyDescent="0.3"/>
    <row r="1488" x14ac:dyDescent="0.3"/>
    <row r="1489" x14ac:dyDescent="0.3"/>
    <row r="1490" x14ac:dyDescent="0.3"/>
    <row r="1491" x14ac:dyDescent="0.3"/>
    <row r="1492" x14ac:dyDescent="0.3"/>
    <row r="1493" x14ac:dyDescent="0.3"/>
    <row r="1494" x14ac:dyDescent="0.3"/>
    <row r="1495" x14ac:dyDescent="0.3"/>
    <row r="1496" x14ac:dyDescent="0.3"/>
    <row r="1497" x14ac:dyDescent="0.3"/>
    <row r="1498" x14ac:dyDescent="0.3"/>
    <row r="1499" x14ac:dyDescent="0.3"/>
    <row r="1500" x14ac:dyDescent="0.3"/>
    <row r="1501" x14ac:dyDescent="0.3"/>
    <row r="1502" x14ac:dyDescent="0.3"/>
    <row r="1503" x14ac:dyDescent="0.3"/>
    <row r="1504" x14ac:dyDescent="0.3"/>
    <row r="1505" x14ac:dyDescent="0.3"/>
    <row r="1506" x14ac:dyDescent="0.3"/>
    <row r="1507" x14ac:dyDescent="0.3"/>
    <row r="1508" x14ac:dyDescent="0.3"/>
    <row r="1509" x14ac:dyDescent="0.3"/>
    <row r="1510" x14ac:dyDescent="0.3"/>
    <row r="1511" x14ac:dyDescent="0.3"/>
    <row r="1512" x14ac:dyDescent="0.3"/>
    <row r="1513" x14ac:dyDescent="0.3"/>
    <row r="1514" x14ac:dyDescent="0.3"/>
    <row r="1515" x14ac:dyDescent="0.3"/>
    <row r="1516" x14ac:dyDescent="0.3"/>
    <row r="1517" x14ac:dyDescent="0.3"/>
    <row r="1518" x14ac:dyDescent="0.3"/>
    <row r="1519" x14ac:dyDescent="0.3"/>
    <row r="1520" x14ac:dyDescent="0.3"/>
    <row r="1521" x14ac:dyDescent="0.3"/>
    <row r="1522" x14ac:dyDescent="0.3"/>
    <row r="1523" x14ac:dyDescent="0.3"/>
    <row r="1524" x14ac:dyDescent="0.3"/>
    <row r="1525" x14ac:dyDescent="0.3"/>
    <row r="1526" x14ac:dyDescent="0.3"/>
    <row r="1527" x14ac:dyDescent="0.3"/>
    <row r="1528" x14ac:dyDescent="0.3"/>
    <row r="1529" x14ac:dyDescent="0.3"/>
    <row r="1530" x14ac:dyDescent="0.3"/>
    <row r="1531" x14ac:dyDescent="0.3"/>
    <row r="1532" x14ac:dyDescent="0.3"/>
    <row r="1533" x14ac:dyDescent="0.3"/>
    <row r="1534" x14ac:dyDescent="0.3"/>
    <row r="1535" x14ac:dyDescent="0.3"/>
    <row r="1536" x14ac:dyDescent="0.3"/>
    <row r="1537" x14ac:dyDescent="0.3"/>
    <row r="1538" x14ac:dyDescent="0.3"/>
    <row r="1539" x14ac:dyDescent="0.3"/>
    <row r="1540" x14ac:dyDescent="0.3"/>
    <row r="1541" x14ac:dyDescent="0.3"/>
    <row r="1542" x14ac:dyDescent="0.3"/>
    <row r="1543" x14ac:dyDescent="0.3"/>
    <row r="1544" x14ac:dyDescent="0.3"/>
    <row r="1545" x14ac:dyDescent="0.3"/>
    <row r="1546" x14ac:dyDescent="0.3"/>
    <row r="1547" x14ac:dyDescent="0.3"/>
    <row r="1548" x14ac:dyDescent="0.3"/>
    <row r="1549" x14ac:dyDescent="0.3"/>
    <row r="1550" x14ac:dyDescent="0.3"/>
    <row r="1551" x14ac:dyDescent="0.3"/>
    <row r="1552" x14ac:dyDescent="0.3"/>
    <row r="1553" x14ac:dyDescent="0.3"/>
    <row r="1554" x14ac:dyDescent="0.3"/>
    <row r="1555" x14ac:dyDescent="0.3"/>
    <row r="1556" x14ac:dyDescent="0.3"/>
    <row r="1557" x14ac:dyDescent="0.3"/>
    <row r="1558" x14ac:dyDescent="0.3"/>
    <row r="1559" x14ac:dyDescent="0.3"/>
    <row r="1560" x14ac:dyDescent="0.3"/>
    <row r="1561" x14ac:dyDescent="0.3"/>
    <row r="1562" x14ac:dyDescent="0.3"/>
    <row r="1563" x14ac:dyDescent="0.3"/>
    <row r="1564" x14ac:dyDescent="0.3"/>
    <row r="1565" x14ac:dyDescent="0.3"/>
    <row r="1566" x14ac:dyDescent="0.3"/>
    <row r="1567" x14ac:dyDescent="0.3"/>
    <row r="1568" x14ac:dyDescent="0.3"/>
    <row r="1569" x14ac:dyDescent="0.3"/>
    <row r="1570" x14ac:dyDescent="0.3"/>
    <row r="1571" x14ac:dyDescent="0.3"/>
    <row r="1572" x14ac:dyDescent="0.3"/>
    <row r="1573" x14ac:dyDescent="0.3"/>
    <row r="1574" x14ac:dyDescent="0.3"/>
    <row r="1575" x14ac:dyDescent="0.3"/>
    <row r="1576" x14ac:dyDescent="0.3"/>
    <row r="1577" x14ac:dyDescent="0.3"/>
    <row r="1578" x14ac:dyDescent="0.3"/>
    <row r="1579" x14ac:dyDescent="0.3"/>
    <row r="1580" x14ac:dyDescent="0.3"/>
    <row r="1581" x14ac:dyDescent="0.3"/>
    <row r="1582" x14ac:dyDescent="0.3"/>
    <row r="1583" x14ac:dyDescent="0.3"/>
    <row r="1584" x14ac:dyDescent="0.3"/>
    <row r="1585" x14ac:dyDescent="0.3"/>
    <row r="1586" x14ac:dyDescent="0.3"/>
    <row r="1587" x14ac:dyDescent="0.3"/>
    <row r="1588" x14ac:dyDescent="0.3"/>
    <row r="1589" x14ac:dyDescent="0.3"/>
    <row r="1590" x14ac:dyDescent="0.3"/>
    <row r="1591" x14ac:dyDescent="0.3"/>
    <row r="1592" x14ac:dyDescent="0.3"/>
    <row r="1593" x14ac:dyDescent="0.3"/>
    <row r="1594" x14ac:dyDescent="0.3"/>
    <row r="1595" x14ac:dyDescent="0.3"/>
    <row r="1596" x14ac:dyDescent="0.3"/>
    <row r="1597" x14ac:dyDescent="0.3"/>
    <row r="1598" x14ac:dyDescent="0.3"/>
    <row r="1599" x14ac:dyDescent="0.3"/>
    <row r="1600" x14ac:dyDescent="0.3"/>
    <row r="1601" x14ac:dyDescent="0.3"/>
    <row r="1602" x14ac:dyDescent="0.3"/>
    <row r="1603" x14ac:dyDescent="0.3"/>
    <row r="1604" x14ac:dyDescent="0.3"/>
    <row r="1605" x14ac:dyDescent="0.3"/>
    <row r="1606" x14ac:dyDescent="0.3"/>
    <row r="1607" x14ac:dyDescent="0.3"/>
    <row r="1608" x14ac:dyDescent="0.3"/>
    <row r="1609" x14ac:dyDescent="0.3"/>
    <row r="1610" x14ac:dyDescent="0.3"/>
    <row r="1611" x14ac:dyDescent="0.3"/>
    <row r="1612" x14ac:dyDescent="0.3"/>
    <row r="1613" x14ac:dyDescent="0.3"/>
    <row r="1614" x14ac:dyDescent="0.3"/>
    <row r="1615" x14ac:dyDescent="0.3"/>
    <row r="1616" x14ac:dyDescent="0.3"/>
    <row r="1617" x14ac:dyDescent="0.3"/>
    <row r="1618" x14ac:dyDescent="0.3"/>
    <row r="1619" x14ac:dyDescent="0.3"/>
    <row r="1620" x14ac:dyDescent="0.3"/>
    <row r="1621" x14ac:dyDescent="0.3"/>
    <row r="1622" x14ac:dyDescent="0.3"/>
    <row r="1623" x14ac:dyDescent="0.3"/>
    <row r="1624" x14ac:dyDescent="0.3"/>
    <row r="1625" x14ac:dyDescent="0.3"/>
    <row r="1626" x14ac:dyDescent="0.3"/>
    <row r="1627" x14ac:dyDescent="0.3"/>
    <row r="1628" x14ac:dyDescent="0.3"/>
    <row r="1629" x14ac:dyDescent="0.3"/>
    <row r="1630" x14ac:dyDescent="0.3"/>
    <row r="1631" x14ac:dyDescent="0.3"/>
    <row r="1632" x14ac:dyDescent="0.3"/>
    <row r="1633" x14ac:dyDescent="0.3"/>
    <row r="1634" x14ac:dyDescent="0.3"/>
    <row r="1635" x14ac:dyDescent="0.3"/>
    <row r="1636" x14ac:dyDescent="0.3"/>
    <row r="1637" x14ac:dyDescent="0.3"/>
    <row r="1638" x14ac:dyDescent="0.3"/>
    <row r="1639" x14ac:dyDescent="0.3"/>
    <row r="1640" x14ac:dyDescent="0.3"/>
    <row r="1641" x14ac:dyDescent="0.3"/>
    <row r="1642" x14ac:dyDescent="0.3"/>
    <row r="1643" x14ac:dyDescent="0.3"/>
    <row r="1644" x14ac:dyDescent="0.3"/>
    <row r="1645" x14ac:dyDescent="0.3"/>
    <row r="1646" x14ac:dyDescent="0.3"/>
    <row r="1647" x14ac:dyDescent="0.3"/>
    <row r="1648" x14ac:dyDescent="0.3"/>
    <row r="1649" x14ac:dyDescent="0.3"/>
    <row r="1650" x14ac:dyDescent="0.3"/>
    <row r="1651" x14ac:dyDescent="0.3"/>
    <row r="1652" x14ac:dyDescent="0.3"/>
    <row r="1653" x14ac:dyDescent="0.3"/>
    <row r="1654" x14ac:dyDescent="0.3"/>
    <row r="1655" x14ac:dyDescent="0.3"/>
    <row r="1656" x14ac:dyDescent="0.3"/>
    <row r="1657" x14ac:dyDescent="0.3"/>
    <row r="1658" x14ac:dyDescent="0.3"/>
    <row r="1659" x14ac:dyDescent="0.3"/>
    <row r="1660" x14ac:dyDescent="0.3"/>
    <row r="1661" x14ac:dyDescent="0.3"/>
    <row r="1662" x14ac:dyDescent="0.3"/>
    <row r="1663" x14ac:dyDescent="0.3"/>
    <row r="1664" x14ac:dyDescent="0.3"/>
    <row r="1665" x14ac:dyDescent="0.3"/>
    <row r="1666" x14ac:dyDescent="0.3"/>
    <row r="1667" x14ac:dyDescent="0.3"/>
    <row r="1668" x14ac:dyDescent="0.3"/>
    <row r="1669" x14ac:dyDescent="0.3"/>
    <row r="1670" x14ac:dyDescent="0.3"/>
    <row r="1671" x14ac:dyDescent="0.3"/>
    <row r="1672" x14ac:dyDescent="0.3"/>
    <row r="1673" x14ac:dyDescent="0.3"/>
    <row r="1674" x14ac:dyDescent="0.3"/>
    <row r="1675" x14ac:dyDescent="0.3"/>
    <row r="1676" x14ac:dyDescent="0.3"/>
    <row r="1677" x14ac:dyDescent="0.3"/>
    <row r="1678" x14ac:dyDescent="0.3"/>
    <row r="1679" x14ac:dyDescent="0.3"/>
    <row r="1680" x14ac:dyDescent="0.3"/>
    <row r="1681" x14ac:dyDescent="0.3"/>
    <row r="1682" x14ac:dyDescent="0.3"/>
    <row r="1683" x14ac:dyDescent="0.3"/>
    <row r="1684" x14ac:dyDescent="0.3"/>
    <row r="1685" x14ac:dyDescent="0.3"/>
    <row r="1686" x14ac:dyDescent="0.3"/>
    <row r="1687" x14ac:dyDescent="0.3"/>
    <row r="1688" x14ac:dyDescent="0.3"/>
    <row r="1689" x14ac:dyDescent="0.3"/>
    <row r="1690" x14ac:dyDescent="0.3"/>
    <row r="1691" x14ac:dyDescent="0.3"/>
    <row r="1692" x14ac:dyDescent="0.3"/>
    <row r="1693" x14ac:dyDescent="0.3"/>
    <row r="1694" x14ac:dyDescent="0.3"/>
    <row r="1695" x14ac:dyDescent="0.3"/>
    <row r="1696" x14ac:dyDescent="0.3"/>
    <row r="1697" x14ac:dyDescent="0.3"/>
    <row r="1698" x14ac:dyDescent="0.3"/>
    <row r="1699" x14ac:dyDescent="0.3"/>
    <row r="1700" x14ac:dyDescent="0.3"/>
    <row r="1701" x14ac:dyDescent="0.3"/>
    <row r="1702" x14ac:dyDescent="0.3"/>
    <row r="1703" x14ac:dyDescent="0.3"/>
    <row r="1704" x14ac:dyDescent="0.3"/>
    <row r="1705" x14ac:dyDescent="0.3"/>
    <row r="1706" x14ac:dyDescent="0.3"/>
    <row r="1707" x14ac:dyDescent="0.3"/>
    <row r="1708" x14ac:dyDescent="0.3"/>
    <row r="1709" x14ac:dyDescent="0.3"/>
    <row r="1710" x14ac:dyDescent="0.3"/>
    <row r="1711" x14ac:dyDescent="0.3"/>
    <row r="1712" x14ac:dyDescent="0.3"/>
    <row r="1713" x14ac:dyDescent="0.3"/>
    <row r="1714" x14ac:dyDescent="0.3"/>
    <row r="1715" x14ac:dyDescent="0.3"/>
    <row r="1716" x14ac:dyDescent="0.3"/>
    <row r="1717" x14ac:dyDescent="0.3"/>
    <row r="1718" x14ac:dyDescent="0.3"/>
    <row r="1719" x14ac:dyDescent="0.3"/>
    <row r="1720" x14ac:dyDescent="0.3"/>
    <row r="1721" x14ac:dyDescent="0.3"/>
    <row r="1722" x14ac:dyDescent="0.3"/>
    <row r="1723" x14ac:dyDescent="0.3"/>
    <row r="1724" x14ac:dyDescent="0.3"/>
    <row r="1725" x14ac:dyDescent="0.3"/>
    <row r="1726" x14ac:dyDescent="0.3"/>
    <row r="1727" x14ac:dyDescent="0.3"/>
    <row r="1728" x14ac:dyDescent="0.3"/>
    <row r="1729" x14ac:dyDescent="0.3"/>
    <row r="1730" x14ac:dyDescent="0.3"/>
    <row r="1731" x14ac:dyDescent="0.3"/>
    <row r="1732" x14ac:dyDescent="0.3"/>
    <row r="1733" x14ac:dyDescent="0.3"/>
    <row r="1734" x14ac:dyDescent="0.3"/>
    <row r="1735" x14ac:dyDescent="0.3"/>
    <row r="1736" x14ac:dyDescent="0.3"/>
    <row r="1737" x14ac:dyDescent="0.3"/>
    <row r="1738" x14ac:dyDescent="0.3"/>
    <row r="1739" x14ac:dyDescent="0.3"/>
    <row r="1740" x14ac:dyDescent="0.3"/>
    <row r="1741" x14ac:dyDescent="0.3"/>
    <row r="1742" x14ac:dyDescent="0.3"/>
    <row r="1743" x14ac:dyDescent="0.3"/>
    <row r="1744" x14ac:dyDescent="0.3"/>
    <row r="1745" x14ac:dyDescent="0.3"/>
    <row r="1746" x14ac:dyDescent="0.3"/>
    <row r="1747" x14ac:dyDescent="0.3"/>
    <row r="1748" x14ac:dyDescent="0.3"/>
    <row r="1749" x14ac:dyDescent="0.3"/>
    <row r="1750" x14ac:dyDescent="0.3"/>
    <row r="1751" x14ac:dyDescent="0.3"/>
    <row r="1752" x14ac:dyDescent="0.3"/>
    <row r="1753" x14ac:dyDescent="0.3"/>
    <row r="1754" x14ac:dyDescent="0.3"/>
    <row r="1755" x14ac:dyDescent="0.3"/>
    <row r="1756" x14ac:dyDescent="0.3"/>
    <row r="1757" x14ac:dyDescent="0.3"/>
    <row r="1758" x14ac:dyDescent="0.3"/>
    <row r="1759" x14ac:dyDescent="0.3"/>
    <row r="1760" x14ac:dyDescent="0.3"/>
    <row r="1761" x14ac:dyDescent="0.3"/>
    <row r="1762" x14ac:dyDescent="0.3"/>
    <row r="1763" x14ac:dyDescent="0.3"/>
    <row r="1764" x14ac:dyDescent="0.3"/>
    <row r="1765" x14ac:dyDescent="0.3"/>
    <row r="1766" x14ac:dyDescent="0.3"/>
    <row r="1767" x14ac:dyDescent="0.3"/>
    <row r="1768" x14ac:dyDescent="0.3"/>
    <row r="1769" x14ac:dyDescent="0.3"/>
    <row r="1770" x14ac:dyDescent="0.3"/>
    <row r="1771" x14ac:dyDescent="0.3"/>
    <row r="1772" x14ac:dyDescent="0.3"/>
    <row r="1773" x14ac:dyDescent="0.3"/>
    <row r="1774" x14ac:dyDescent="0.3"/>
    <row r="1775" x14ac:dyDescent="0.3"/>
    <row r="1776" x14ac:dyDescent="0.3"/>
    <row r="1777" x14ac:dyDescent="0.3"/>
    <row r="1778" x14ac:dyDescent="0.3"/>
    <row r="1779" x14ac:dyDescent="0.3"/>
    <row r="1780" x14ac:dyDescent="0.3"/>
    <row r="1781" x14ac:dyDescent="0.3"/>
    <row r="1782" x14ac:dyDescent="0.3"/>
    <row r="1783" x14ac:dyDescent="0.3"/>
    <row r="1784" x14ac:dyDescent="0.3"/>
    <row r="1785" x14ac:dyDescent="0.3"/>
    <row r="1786" x14ac:dyDescent="0.3"/>
    <row r="1787" x14ac:dyDescent="0.3"/>
    <row r="1788" x14ac:dyDescent="0.3"/>
    <row r="1789" x14ac:dyDescent="0.3"/>
    <row r="1790" x14ac:dyDescent="0.3"/>
    <row r="1791" x14ac:dyDescent="0.3"/>
    <row r="1792" x14ac:dyDescent="0.3"/>
    <row r="1793" x14ac:dyDescent="0.3"/>
    <row r="1794" x14ac:dyDescent="0.3"/>
    <row r="1795" x14ac:dyDescent="0.3"/>
    <row r="1796" x14ac:dyDescent="0.3"/>
    <row r="1797" x14ac:dyDescent="0.3"/>
    <row r="1798" x14ac:dyDescent="0.3"/>
    <row r="1799" x14ac:dyDescent="0.3"/>
    <row r="1800" x14ac:dyDescent="0.3"/>
    <row r="1801" x14ac:dyDescent="0.3"/>
    <row r="1802" x14ac:dyDescent="0.3"/>
    <row r="1803" x14ac:dyDescent="0.3"/>
    <row r="1804" x14ac:dyDescent="0.3"/>
    <row r="1805" x14ac:dyDescent="0.3"/>
    <row r="1806" x14ac:dyDescent="0.3"/>
    <row r="1807" x14ac:dyDescent="0.3"/>
    <row r="1808" x14ac:dyDescent="0.3"/>
    <row r="1809" x14ac:dyDescent="0.3"/>
    <row r="1810" x14ac:dyDescent="0.3"/>
    <row r="1811" x14ac:dyDescent="0.3"/>
    <row r="1812" x14ac:dyDescent="0.3"/>
    <row r="1813" x14ac:dyDescent="0.3"/>
    <row r="1814" x14ac:dyDescent="0.3"/>
    <row r="1815" x14ac:dyDescent="0.3"/>
    <row r="1816" x14ac:dyDescent="0.3"/>
    <row r="1817" x14ac:dyDescent="0.3"/>
    <row r="1818" x14ac:dyDescent="0.3"/>
    <row r="1819" x14ac:dyDescent="0.3"/>
    <row r="1820" x14ac:dyDescent="0.3"/>
    <row r="1821" x14ac:dyDescent="0.3"/>
    <row r="1822" x14ac:dyDescent="0.3"/>
    <row r="1823" x14ac:dyDescent="0.3"/>
    <row r="1824" x14ac:dyDescent="0.3"/>
    <row r="1825" x14ac:dyDescent="0.3"/>
    <row r="1826" x14ac:dyDescent="0.3"/>
    <row r="1827" x14ac:dyDescent="0.3"/>
    <row r="1828" x14ac:dyDescent="0.3"/>
    <row r="1829" x14ac:dyDescent="0.3"/>
    <row r="1830" x14ac:dyDescent="0.3"/>
    <row r="1831" x14ac:dyDescent="0.3"/>
    <row r="1832" x14ac:dyDescent="0.3"/>
    <row r="1833" x14ac:dyDescent="0.3"/>
    <row r="1834" x14ac:dyDescent="0.3"/>
    <row r="1835" x14ac:dyDescent="0.3"/>
    <row r="1836" x14ac:dyDescent="0.3"/>
    <row r="1837" x14ac:dyDescent="0.3"/>
    <row r="1838" x14ac:dyDescent="0.3"/>
    <row r="1839" x14ac:dyDescent="0.3"/>
    <row r="1840" x14ac:dyDescent="0.3"/>
    <row r="1841" x14ac:dyDescent="0.3"/>
    <row r="1842" x14ac:dyDescent="0.3"/>
    <row r="1843" x14ac:dyDescent="0.3"/>
    <row r="1844" x14ac:dyDescent="0.3"/>
    <row r="1845" x14ac:dyDescent="0.3"/>
    <row r="1846" x14ac:dyDescent="0.3"/>
    <row r="1847" x14ac:dyDescent="0.3"/>
    <row r="1848" x14ac:dyDescent="0.3"/>
    <row r="1849" x14ac:dyDescent="0.3"/>
    <row r="1850" x14ac:dyDescent="0.3"/>
    <row r="1851" x14ac:dyDescent="0.3"/>
    <row r="1852" x14ac:dyDescent="0.3"/>
    <row r="1853" x14ac:dyDescent="0.3"/>
    <row r="1854" x14ac:dyDescent="0.3"/>
    <row r="1855" x14ac:dyDescent="0.3"/>
    <row r="1856" x14ac:dyDescent="0.3"/>
    <row r="1857" x14ac:dyDescent="0.3"/>
    <row r="1858" x14ac:dyDescent="0.3"/>
    <row r="1859" x14ac:dyDescent="0.3"/>
    <row r="1860" x14ac:dyDescent="0.3"/>
    <row r="1861" x14ac:dyDescent="0.3"/>
    <row r="1862" x14ac:dyDescent="0.3"/>
    <row r="1863" x14ac:dyDescent="0.3"/>
    <row r="1864" x14ac:dyDescent="0.3"/>
    <row r="1865" x14ac:dyDescent="0.3"/>
    <row r="1866" x14ac:dyDescent="0.3"/>
    <row r="1867" x14ac:dyDescent="0.3"/>
    <row r="1868" x14ac:dyDescent="0.3"/>
    <row r="1869" x14ac:dyDescent="0.3"/>
    <row r="1870" x14ac:dyDescent="0.3"/>
    <row r="1871" x14ac:dyDescent="0.3"/>
    <row r="1872" x14ac:dyDescent="0.3"/>
    <row r="1873" x14ac:dyDescent="0.3"/>
    <row r="1874" x14ac:dyDescent="0.3"/>
    <row r="1875" x14ac:dyDescent="0.3"/>
    <row r="1876" x14ac:dyDescent="0.3"/>
    <row r="1877" x14ac:dyDescent="0.3"/>
    <row r="1878" x14ac:dyDescent="0.3"/>
    <row r="1879" x14ac:dyDescent="0.3"/>
    <row r="1880" x14ac:dyDescent="0.3"/>
    <row r="1881" x14ac:dyDescent="0.3"/>
    <row r="1882" x14ac:dyDescent="0.3"/>
    <row r="1883" x14ac:dyDescent="0.3"/>
    <row r="1884" x14ac:dyDescent="0.3"/>
    <row r="1885" x14ac:dyDescent="0.3"/>
    <row r="1886" x14ac:dyDescent="0.3"/>
    <row r="1887" x14ac:dyDescent="0.3"/>
    <row r="1888" x14ac:dyDescent="0.3"/>
    <row r="1889" x14ac:dyDescent="0.3"/>
    <row r="1890" x14ac:dyDescent="0.3"/>
    <row r="1891" x14ac:dyDescent="0.3"/>
    <row r="1892" x14ac:dyDescent="0.3"/>
    <row r="1893" x14ac:dyDescent="0.3"/>
    <row r="1894" x14ac:dyDescent="0.3"/>
    <row r="1895" x14ac:dyDescent="0.3"/>
    <row r="1896" x14ac:dyDescent="0.3"/>
    <row r="1897" x14ac:dyDescent="0.3"/>
    <row r="1898" x14ac:dyDescent="0.3"/>
    <row r="1899" x14ac:dyDescent="0.3"/>
    <row r="1900" x14ac:dyDescent="0.3"/>
    <row r="1901" x14ac:dyDescent="0.3"/>
    <row r="1902" x14ac:dyDescent="0.3"/>
    <row r="1903" x14ac:dyDescent="0.3"/>
    <row r="1904" x14ac:dyDescent="0.3"/>
    <row r="1905" x14ac:dyDescent="0.3"/>
    <row r="1906" x14ac:dyDescent="0.3"/>
    <row r="1907" x14ac:dyDescent="0.3"/>
    <row r="1908" x14ac:dyDescent="0.3"/>
    <row r="1909" x14ac:dyDescent="0.3"/>
    <row r="1910" x14ac:dyDescent="0.3"/>
    <row r="1911" x14ac:dyDescent="0.3"/>
    <row r="1912" x14ac:dyDescent="0.3"/>
    <row r="1913" x14ac:dyDescent="0.3"/>
    <row r="1914" x14ac:dyDescent="0.3"/>
    <row r="1915" x14ac:dyDescent="0.3"/>
    <row r="1916" x14ac:dyDescent="0.3"/>
    <row r="1917" x14ac:dyDescent="0.3"/>
    <row r="1918" x14ac:dyDescent="0.3"/>
    <row r="1919" x14ac:dyDescent="0.3"/>
    <row r="1920" x14ac:dyDescent="0.3"/>
    <row r="1921" x14ac:dyDescent="0.3"/>
    <row r="1922" x14ac:dyDescent="0.3"/>
    <row r="1923" x14ac:dyDescent="0.3"/>
    <row r="1924" x14ac:dyDescent="0.3"/>
    <row r="1925" x14ac:dyDescent="0.3"/>
    <row r="1926" x14ac:dyDescent="0.3"/>
    <row r="1927" x14ac:dyDescent="0.3"/>
    <row r="1928" x14ac:dyDescent="0.3"/>
    <row r="1929" x14ac:dyDescent="0.3"/>
    <row r="1930" x14ac:dyDescent="0.3"/>
    <row r="1931" x14ac:dyDescent="0.3"/>
    <row r="1932" x14ac:dyDescent="0.3"/>
    <row r="1933" x14ac:dyDescent="0.3"/>
    <row r="1934" x14ac:dyDescent="0.3"/>
    <row r="1935" x14ac:dyDescent="0.3"/>
    <row r="1936" x14ac:dyDescent="0.3"/>
    <row r="1937" x14ac:dyDescent="0.3"/>
    <row r="1938" x14ac:dyDescent="0.3"/>
    <row r="1939" x14ac:dyDescent="0.3"/>
    <row r="1940" x14ac:dyDescent="0.3"/>
    <row r="1941" x14ac:dyDescent="0.3"/>
    <row r="1942" x14ac:dyDescent="0.3"/>
    <row r="1943" x14ac:dyDescent="0.3"/>
    <row r="1944" x14ac:dyDescent="0.3"/>
    <row r="1945" x14ac:dyDescent="0.3"/>
    <row r="1946" x14ac:dyDescent="0.3"/>
    <row r="1947" x14ac:dyDescent="0.3"/>
    <row r="1948" x14ac:dyDescent="0.3"/>
    <row r="1949" x14ac:dyDescent="0.3"/>
    <row r="1950" x14ac:dyDescent="0.3"/>
    <row r="1951" x14ac:dyDescent="0.3"/>
    <row r="1952" x14ac:dyDescent="0.3"/>
    <row r="1953" x14ac:dyDescent="0.3"/>
    <row r="1954" x14ac:dyDescent="0.3"/>
    <row r="1955" x14ac:dyDescent="0.3"/>
    <row r="1956" x14ac:dyDescent="0.3"/>
    <row r="1957" x14ac:dyDescent="0.3"/>
    <row r="1958" x14ac:dyDescent="0.3"/>
    <row r="1959" x14ac:dyDescent="0.3"/>
    <row r="1960" x14ac:dyDescent="0.3"/>
    <row r="1961" x14ac:dyDescent="0.3"/>
    <row r="1962" x14ac:dyDescent="0.3"/>
    <row r="1963" x14ac:dyDescent="0.3"/>
    <row r="1964" x14ac:dyDescent="0.3"/>
    <row r="1965" x14ac:dyDescent="0.3"/>
    <row r="1966" x14ac:dyDescent="0.3"/>
    <row r="1967" x14ac:dyDescent="0.3"/>
    <row r="1968" x14ac:dyDescent="0.3"/>
    <row r="1969" x14ac:dyDescent="0.3"/>
    <row r="1970" x14ac:dyDescent="0.3"/>
    <row r="1971" x14ac:dyDescent="0.3"/>
    <row r="1972" x14ac:dyDescent="0.3"/>
    <row r="1973" x14ac:dyDescent="0.3"/>
    <row r="1974" x14ac:dyDescent="0.3"/>
    <row r="1975" x14ac:dyDescent="0.3"/>
    <row r="1976" x14ac:dyDescent="0.3"/>
    <row r="1977" x14ac:dyDescent="0.3"/>
    <row r="1978" x14ac:dyDescent="0.3"/>
    <row r="1979" x14ac:dyDescent="0.3"/>
    <row r="1980" x14ac:dyDescent="0.3"/>
    <row r="1981" x14ac:dyDescent="0.3"/>
    <row r="1982" x14ac:dyDescent="0.3"/>
    <row r="1983" x14ac:dyDescent="0.3"/>
    <row r="1984" x14ac:dyDescent="0.3"/>
    <row r="1985" x14ac:dyDescent="0.3"/>
    <row r="1986" x14ac:dyDescent="0.3"/>
    <row r="1987" x14ac:dyDescent="0.3"/>
    <row r="1988" x14ac:dyDescent="0.3"/>
    <row r="1989" x14ac:dyDescent="0.3"/>
    <row r="1990" x14ac:dyDescent="0.3"/>
    <row r="1991" x14ac:dyDescent="0.3"/>
    <row r="1992" x14ac:dyDescent="0.3"/>
    <row r="1993" x14ac:dyDescent="0.3"/>
    <row r="1994" x14ac:dyDescent="0.3"/>
    <row r="1995" x14ac:dyDescent="0.3"/>
    <row r="1996" x14ac:dyDescent="0.3"/>
    <row r="1997" x14ac:dyDescent="0.3"/>
    <row r="1998" x14ac:dyDescent="0.3"/>
    <row r="1999" x14ac:dyDescent="0.3"/>
    <row r="2000" x14ac:dyDescent="0.3"/>
    <row r="2001" x14ac:dyDescent="0.3"/>
    <row r="2002" x14ac:dyDescent="0.3"/>
    <row r="2003" x14ac:dyDescent="0.3"/>
    <row r="2004" x14ac:dyDescent="0.3"/>
    <row r="2005" x14ac:dyDescent="0.3"/>
    <row r="2006" x14ac:dyDescent="0.3"/>
    <row r="2007" x14ac:dyDescent="0.3"/>
    <row r="2008" x14ac:dyDescent="0.3"/>
    <row r="2009" x14ac:dyDescent="0.3"/>
    <row r="2010" x14ac:dyDescent="0.3"/>
    <row r="2011" x14ac:dyDescent="0.3"/>
    <row r="2012" x14ac:dyDescent="0.3"/>
    <row r="2013" x14ac:dyDescent="0.3"/>
    <row r="2014" x14ac:dyDescent="0.3"/>
    <row r="2015" x14ac:dyDescent="0.3"/>
    <row r="2016" x14ac:dyDescent="0.3"/>
    <row r="2017" x14ac:dyDescent="0.3"/>
    <row r="2018" x14ac:dyDescent="0.3"/>
    <row r="2019" x14ac:dyDescent="0.3"/>
    <row r="2020" x14ac:dyDescent="0.3"/>
    <row r="2021" x14ac:dyDescent="0.3"/>
    <row r="2022" x14ac:dyDescent="0.3"/>
    <row r="2023" x14ac:dyDescent="0.3"/>
    <row r="2024" x14ac:dyDescent="0.3"/>
    <row r="2025" x14ac:dyDescent="0.3"/>
    <row r="2026" x14ac:dyDescent="0.3"/>
    <row r="2027" x14ac:dyDescent="0.3"/>
    <row r="2028" x14ac:dyDescent="0.3"/>
    <row r="2029" x14ac:dyDescent="0.3"/>
    <row r="2030" x14ac:dyDescent="0.3"/>
    <row r="2031" x14ac:dyDescent="0.3"/>
    <row r="2032" x14ac:dyDescent="0.3"/>
    <row r="2033" x14ac:dyDescent="0.3"/>
    <row r="2034" x14ac:dyDescent="0.3"/>
    <row r="2035" x14ac:dyDescent="0.3"/>
    <row r="2036" x14ac:dyDescent="0.3"/>
    <row r="2037" x14ac:dyDescent="0.3"/>
    <row r="2038" x14ac:dyDescent="0.3"/>
    <row r="2039" x14ac:dyDescent="0.3"/>
    <row r="2040" x14ac:dyDescent="0.3"/>
    <row r="2041" x14ac:dyDescent="0.3"/>
    <row r="2042" x14ac:dyDescent="0.3"/>
    <row r="2043" x14ac:dyDescent="0.3"/>
    <row r="2044" x14ac:dyDescent="0.3"/>
    <row r="2045" x14ac:dyDescent="0.3"/>
    <row r="2046" x14ac:dyDescent="0.3"/>
    <row r="2047" x14ac:dyDescent="0.3"/>
    <row r="2048" x14ac:dyDescent="0.3"/>
    <row r="2049" x14ac:dyDescent="0.3"/>
    <row r="2050" x14ac:dyDescent="0.3"/>
    <row r="2051" x14ac:dyDescent="0.3"/>
    <row r="2052" x14ac:dyDescent="0.3"/>
    <row r="2053" x14ac:dyDescent="0.3"/>
    <row r="2054" x14ac:dyDescent="0.3"/>
    <row r="2055" x14ac:dyDescent="0.3"/>
    <row r="2056" x14ac:dyDescent="0.3"/>
    <row r="2057" x14ac:dyDescent="0.3"/>
    <row r="2058" x14ac:dyDescent="0.3"/>
    <row r="2059" x14ac:dyDescent="0.3"/>
    <row r="2060" x14ac:dyDescent="0.3"/>
    <row r="2061" x14ac:dyDescent="0.3"/>
    <row r="2062" x14ac:dyDescent="0.3"/>
    <row r="2063" x14ac:dyDescent="0.3"/>
    <row r="2064" x14ac:dyDescent="0.3"/>
    <row r="2065" x14ac:dyDescent="0.3"/>
    <row r="2066" x14ac:dyDescent="0.3"/>
    <row r="2067" x14ac:dyDescent="0.3"/>
    <row r="2068" x14ac:dyDescent="0.3"/>
    <row r="2069" x14ac:dyDescent="0.3"/>
    <row r="2070" x14ac:dyDescent="0.3"/>
    <row r="2071" x14ac:dyDescent="0.3"/>
    <row r="2072" x14ac:dyDescent="0.3"/>
    <row r="2073" x14ac:dyDescent="0.3"/>
    <row r="2074" x14ac:dyDescent="0.3"/>
    <row r="2075" x14ac:dyDescent="0.3"/>
    <row r="2076" x14ac:dyDescent="0.3"/>
    <row r="2077" x14ac:dyDescent="0.3"/>
    <row r="2078" x14ac:dyDescent="0.3"/>
    <row r="2079" x14ac:dyDescent="0.3"/>
    <row r="2080" x14ac:dyDescent="0.3"/>
    <row r="2081" x14ac:dyDescent="0.3"/>
    <row r="2082" x14ac:dyDescent="0.3"/>
    <row r="2083" x14ac:dyDescent="0.3"/>
    <row r="2084" x14ac:dyDescent="0.3"/>
    <row r="2085" x14ac:dyDescent="0.3"/>
    <row r="2086" x14ac:dyDescent="0.3"/>
    <row r="2087" x14ac:dyDescent="0.3"/>
    <row r="2088" x14ac:dyDescent="0.3"/>
    <row r="2089" x14ac:dyDescent="0.3"/>
    <row r="2090" x14ac:dyDescent="0.3"/>
    <row r="2091" x14ac:dyDescent="0.3"/>
    <row r="2092" x14ac:dyDescent="0.3"/>
    <row r="2093" x14ac:dyDescent="0.3"/>
    <row r="2094" x14ac:dyDescent="0.3"/>
    <row r="2095" x14ac:dyDescent="0.3"/>
    <row r="2096" x14ac:dyDescent="0.3"/>
    <row r="2097" x14ac:dyDescent="0.3"/>
    <row r="2098" x14ac:dyDescent="0.3"/>
    <row r="2099" x14ac:dyDescent="0.3"/>
    <row r="2100" x14ac:dyDescent="0.3"/>
    <row r="2101" x14ac:dyDescent="0.3"/>
    <row r="2102" x14ac:dyDescent="0.3"/>
    <row r="2103" x14ac:dyDescent="0.3"/>
    <row r="2104" x14ac:dyDescent="0.3"/>
    <row r="2105" x14ac:dyDescent="0.3"/>
    <row r="2106" x14ac:dyDescent="0.3"/>
    <row r="2107" x14ac:dyDescent="0.3"/>
    <row r="2108" x14ac:dyDescent="0.3"/>
    <row r="2109" x14ac:dyDescent="0.3"/>
    <row r="2110" x14ac:dyDescent="0.3"/>
    <row r="2111" x14ac:dyDescent="0.3"/>
    <row r="2112" x14ac:dyDescent="0.3"/>
    <row r="2113" x14ac:dyDescent="0.3"/>
    <row r="2114" x14ac:dyDescent="0.3"/>
    <row r="2115" x14ac:dyDescent="0.3"/>
    <row r="2116" x14ac:dyDescent="0.3"/>
    <row r="2117" x14ac:dyDescent="0.3"/>
    <row r="2118" x14ac:dyDescent="0.3"/>
    <row r="2119" x14ac:dyDescent="0.3"/>
    <row r="2120" x14ac:dyDescent="0.3"/>
    <row r="2121" x14ac:dyDescent="0.3"/>
    <row r="2122" x14ac:dyDescent="0.3"/>
    <row r="2123" x14ac:dyDescent="0.3"/>
    <row r="2124" x14ac:dyDescent="0.3"/>
    <row r="2125" x14ac:dyDescent="0.3"/>
    <row r="2126" x14ac:dyDescent="0.3"/>
    <row r="2127" x14ac:dyDescent="0.3"/>
    <row r="2128" x14ac:dyDescent="0.3"/>
    <row r="2129" x14ac:dyDescent="0.3"/>
    <row r="2130" x14ac:dyDescent="0.3"/>
    <row r="2131" x14ac:dyDescent="0.3"/>
    <row r="2132" x14ac:dyDescent="0.3"/>
    <row r="2133" x14ac:dyDescent="0.3"/>
    <row r="2134" x14ac:dyDescent="0.3"/>
    <row r="2135" x14ac:dyDescent="0.3"/>
    <row r="2136" x14ac:dyDescent="0.3"/>
    <row r="2137" x14ac:dyDescent="0.3"/>
    <row r="2138" x14ac:dyDescent="0.3"/>
    <row r="2139" x14ac:dyDescent="0.3"/>
    <row r="2140" x14ac:dyDescent="0.3"/>
    <row r="2141" x14ac:dyDescent="0.3"/>
    <row r="2142" x14ac:dyDescent="0.3"/>
    <row r="2143" x14ac:dyDescent="0.3"/>
    <row r="2144" x14ac:dyDescent="0.3"/>
    <row r="2145" x14ac:dyDescent="0.3"/>
    <row r="2146" x14ac:dyDescent="0.3"/>
    <row r="2147" x14ac:dyDescent="0.3"/>
    <row r="2148" x14ac:dyDescent="0.3"/>
    <row r="2149" x14ac:dyDescent="0.3"/>
    <row r="2150" x14ac:dyDescent="0.3"/>
    <row r="2151" x14ac:dyDescent="0.3"/>
    <row r="2152" x14ac:dyDescent="0.3"/>
    <row r="2153" x14ac:dyDescent="0.3"/>
    <row r="2154" x14ac:dyDescent="0.3"/>
    <row r="2155" x14ac:dyDescent="0.3"/>
    <row r="2156" x14ac:dyDescent="0.3"/>
    <row r="2157" x14ac:dyDescent="0.3"/>
    <row r="2158" x14ac:dyDescent="0.3"/>
    <row r="2159" x14ac:dyDescent="0.3"/>
    <row r="2160" x14ac:dyDescent="0.3"/>
    <row r="2161" x14ac:dyDescent="0.3"/>
    <row r="2162" x14ac:dyDescent="0.3"/>
    <row r="2163" x14ac:dyDescent="0.3"/>
    <row r="2164" x14ac:dyDescent="0.3"/>
    <row r="2165" x14ac:dyDescent="0.3"/>
    <row r="2166" x14ac:dyDescent="0.3"/>
    <row r="2167" x14ac:dyDescent="0.3"/>
    <row r="2168" x14ac:dyDescent="0.3"/>
    <row r="2169" x14ac:dyDescent="0.3"/>
    <row r="2170" x14ac:dyDescent="0.3"/>
    <row r="2171" x14ac:dyDescent="0.3"/>
    <row r="2172" x14ac:dyDescent="0.3"/>
    <row r="2173" x14ac:dyDescent="0.3"/>
    <row r="2174" x14ac:dyDescent="0.3"/>
    <row r="2175" x14ac:dyDescent="0.3"/>
    <row r="2176" x14ac:dyDescent="0.3"/>
    <row r="2177" x14ac:dyDescent="0.3"/>
    <row r="2178" x14ac:dyDescent="0.3"/>
    <row r="2179" x14ac:dyDescent="0.3"/>
    <row r="2180" x14ac:dyDescent="0.3"/>
    <row r="2181" x14ac:dyDescent="0.3"/>
    <row r="2182" x14ac:dyDescent="0.3"/>
    <row r="2183" x14ac:dyDescent="0.3"/>
    <row r="2184" x14ac:dyDescent="0.3"/>
    <row r="2185" x14ac:dyDescent="0.3"/>
    <row r="2186" x14ac:dyDescent="0.3"/>
    <row r="2187" x14ac:dyDescent="0.3"/>
    <row r="2188" x14ac:dyDescent="0.3"/>
    <row r="2189" x14ac:dyDescent="0.3"/>
    <row r="2190" x14ac:dyDescent="0.3"/>
    <row r="2191" x14ac:dyDescent="0.3"/>
    <row r="2192" x14ac:dyDescent="0.3"/>
    <row r="2193" x14ac:dyDescent="0.3"/>
    <row r="2194" x14ac:dyDescent="0.3"/>
    <row r="2195" x14ac:dyDescent="0.3"/>
    <row r="2196" x14ac:dyDescent="0.3"/>
    <row r="2197" x14ac:dyDescent="0.3"/>
    <row r="2198" x14ac:dyDescent="0.3"/>
    <row r="2199" x14ac:dyDescent="0.3"/>
    <row r="2200" x14ac:dyDescent="0.3"/>
    <row r="2201" x14ac:dyDescent="0.3"/>
    <row r="2202" x14ac:dyDescent="0.3"/>
    <row r="2203" x14ac:dyDescent="0.3"/>
    <row r="2204" x14ac:dyDescent="0.3"/>
    <row r="2205" x14ac:dyDescent="0.3"/>
    <row r="2206" x14ac:dyDescent="0.3"/>
    <row r="2207" x14ac:dyDescent="0.3"/>
    <row r="2208" x14ac:dyDescent="0.3"/>
    <row r="2209" x14ac:dyDescent="0.3"/>
    <row r="2210" x14ac:dyDescent="0.3"/>
    <row r="2211" x14ac:dyDescent="0.3"/>
    <row r="2212" x14ac:dyDescent="0.3"/>
    <row r="2213" x14ac:dyDescent="0.3"/>
    <row r="2214" x14ac:dyDescent="0.3"/>
    <row r="2215" x14ac:dyDescent="0.3"/>
    <row r="2216" x14ac:dyDescent="0.3"/>
    <row r="2217" x14ac:dyDescent="0.3"/>
    <row r="2218" x14ac:dyDescent="0.3"/>
    <row r="2219" x14ac:dyDescent="0.3"/>
    <row r="2220" x14ac:dyDescent="0.3"/>
    <row r="2221" x14ac:dyDescent="0.3"/>
    <row r="2222" x14ac:dyDescent="0.3"/>
    <row r="2223" x14ac:dyDescent="0.3"/>
    <row r="2224" x14ac:dyDescent="0.3"/>
    <row r="2225" x14ac:dyDescent="0.3"/>
    <row r="2226" x14ac:dyDescent="0.3"/>
    <row r="2227" x14ac:dyDescent="0.3"/>
    <row r="2228" x14ac:dyDescent="0.3"/>
    <row r="2229" x14ac:dyDescent="0.3"/>
    <row r="2230" x14ac:dyDescent="0.3"/>
    <row r="2231" x14ac:dyDescent="0.3"/>
    <row r="2232" x14ac:dyDescent="0.3"/>
    <row r="2233" x14ac:dyDescent="0.3"/>
    <row r="2234" x14ac:dyDescent="0.3"/>
    <row r="2235" x14ac:dyDescent="0.3"/>
    <row r="2236" x14ac:dyDescent="0.3"/>
    <row r="2237" x14ac:dyDescent="0.3"/>
    <row r="2238" x14ac:dyDescent="0.3"/>
    <row r="2239" x14ac:dyDescent="0.3"/>
    <row r="2240" x14ac:dyDescent="0.3"/>
    <row r="2241" x14ac:dyDescent="0.3"/>
    <row r="2242" x14ac:dyDescent="0.3"/>
    <row r="2243" x14ac:dyDescent="0.3"/>
    <row r="2244" x14ac:dyDescent="0.3"/>
    <row r="2245" x14ac:dyDescent="0.3"/>
    <row r="2246" x14ac:dyDescent="0.3"/>
    <row r="2247" x14ac:dyDescent="0.3"/>
    <row r="2248" x14ac:dyDescent="0.3"/>
    <row r="2249" x14ac:dyDescent="0.3"/>
    <row r="2250" x14ac:dyDescent="0.3"/>
    <row r="2251" x14ac:dyDescent="0.3"/>
    <row r="2252" x14ac:dyDescent="0.3"/>
    <row r="2253" x14ac:dyDescent="0.3"/>
    <row r="2254" x14ac:dyDescent="0.3"/>
    <row r="2255" x14ac:dyDescent="0.3"/>
    <row r="2256" x14ac:dyDescent="0.3"/>
    <row r="2257" x14ac:dyDescent="0.3"/>
    <row r="2258" x14ac:dyDescent="0.3"/>
    <row r="2259" x14ac:dyDescent="0.3"/>
    <row r="2260" x14ac:dyDescent="0.3"/>
    <row r="2261" x14ac:dyDescent="0.3"/>
    <row r="2262" x14ac:dyDescent="0.3"/>
    <row r="2263" x14ac:dyDescent="0.3"/>
    <row r="2264" x14ac:dyDescent="0.3"/>
    <row r="2265" x14ac:dyDescent="0.3"/>
    <row r="2266" x14ac:dyDescent="0.3"/>
    <row r="2267" x14ac:dyDescent="0.3"/>
    <row r="2268" x14ac:dyDescent="0.3"/>
    <row r="2269" x14ac:dyDescent="0.3"/>
    <row r="2270" x14ac:dyDescent="0.3"/>
    <row r="2271" x14ac:dyDescent="0.3"/>
    <row r="2272" x14ac:dyDescent="0.3"/>
    <row r="2273" x14ac:dyDescent="0.3"/>
    <row r="2274" x14ac:dyDescent="0.3"/>
    <row r="2275" x14ac:dyDescent="0.3"/>
    <row r="2276" x14ac:dyDescent="0.3"/>
    <row r="2277" x14ac:dyDescent="0.3"/>
    <row r="2278" x14ac:dyDescent="0.3"/>
    <row r="2279" x14ac:dyDescent="0.3"/>
    <row r="2280" x14ac:dyDescent="0.3"/>
    <row r="2281" x14ac:dyDescent="0.3"/>
    <row r="2282" x14ac:dyDescent="0.3"/>
    <row r="2283" x14ac:dyDescent="0.3"/>
    <row r="2284" x14ac:dyDescent="0.3"/>
    <row r="2285" x14ac:dyDescent="0.3"/>
    <row r="2286" x14ac:dyDescent="0.3"/>
    <row r="2287" x14ac:dyDescent="0.3"/>
    <row r="2288" x14ac:dyDescent="0.3"/>
    <row r="2289" x14ac:dyDescent="0.3"/>
    <row r="2290" x14ac:dyDescent="0.3"/>
    <row r="2291" x14ac:dyDescent="0.3"/>
    <row r="2292" x14ac:dyDescent="0.3"/>
    <row r="2293" x14ac:dyDescent="0.3"/>
    <row r="2294" x14ac:dyDescent="0.3"/>
    <row r="2295" x14ac:dyDescent="0.3"/>
    <row r="2296" x14ac:dyDescent="0.3"/>
    <row r="2297" x14ac:dyDescent="0.3"/>
    <row r="2298" x14ac:dyDescent="0.3"/>
    <row r="2299" x14ac:dyDescent="0.3"/>
    <row r="2300" x14ac:dyDescent="0.3"/>
    <row r="2301" x14ac:dyDescent="0.3"/>
    <row r="2302" x14ac:dyDescent="0.3"/>
    <row r="2303" x14ac:dyDescent="0.3"/>
    <row r="2304" x14ac:dyDescent="0.3"/>
    <row r="2305" x14ac:dyDescent="0.3"/>
    <row r="2306" x14ac:dyDescent="0.3"/>
    <row r="2307" x14ac:dyDescent="0.3"/>
    <row r="2308" x14ac:dyDescent="0.3"/>
    <row r="2309" x14ac:dyDescent="0.3"/>
    <row r="2310" x14ac:dyDescent="0.3"/>
    <row r="2311" x14ac:dyDescent="0.3"/>
    <row r="2312" x14ac:dyDescent="0.3"/>
    <row r="2313" x14ac:dyDescent="0.3"/>
    <row r="2314" x14ac:dyDescent="0.3"/>
    <row r="2315" x14ac:dyDescent="0.3"/>
    <row r="2316" x14ac:dyDescent="0.3"/>
    <row r="2317" x14ac:dyDescent="0.3"/>
    <row r="2318" x14ac:dyDescent="0.3"/>
    <row r="2319" x14ac:dyDescent="0.3"/>
    <row r="2320" x14ac:dyDescent="0.3"/>
    <row r="2321" x14ac:dyDescent="0.3"/>
    <row r="2322" x14ac:dyDescent="0.3"/>
    <row r="2323" x14ac:dyDescent="0.3"/>
    <row r="2324" x14ac:dyDescent="0.3"/>
    <row r="2325" x14ac:dyDescent="0.3"/>
    <row r="2326" x14ac:dyDescent="0.3"/>
    <row r="2327" x14ac:dyDescent="0.3"/>
    <row r="2328" x14ac:dyDescent="0.3"/>
    <row r="2329" x14ac:dyDescent="0.3"/>
    <row r="2330" x14ac:dyDescent="0.3"/>
    <row r="2331" x14ac:dyDescent="0.3"/>
    <row r="2332" x14ac:dyDescent="0.3"/>
    <row r="2333" x14ac:dyDescent="0.3"/>
    <row r="2334" x14ac:dyDescent="0.3"/>
    <row r="2335" x14ac:dyDescent="0.3"/>
    <row r="2336" x14ac:dyDescent="0.3"/>
    <row r="2337" x14ac:dyDescent="0.3"/>
    <row r="2338" x14ac:dyDescent="0.3"/>
    <row r="2339" x14ac:dyDescent="0.3"/>
    <row r="2340" x14ac:dyDescent="0.3"/>
    <row r="2341" x14ac:dyDescent="0.3"/>
    <row r="2342" x14ac:dyDescent="0.3"/>
    <row r="2343" x14ac:dyDescent="0.3"/>
    <row r="2344" x14ac:dyDescent="0.3"/>
    <row r="2345" x14ac:dyDescent="0.3"/>
    <row r="2346" x14ac:dyDescent="0.3"/>
    <row r="2347" x14ac:dyDescent="0.3"/>
    <row r="2348" x14ac:dyDescent="0.3"/>
    <row r="2349" x14ac:dyDescent="0.3"/>
    <row r="2350" x14ac:dyDescent="0.3"/>
    <row r="2351" x14ac:dyDescent="0.3"/>
    <row r="2352" x14ac:dyDescent="0.3"/>
    <row r="2353" x14ac:dyDescent="0.3"/>
    <row r="2354" x14ac:dyDescent="0.3"/>
    <row r="2355" x14ac:dyDescent="0.3"/>
    <row r="2356" x14ac:dyDescent="0.3"/>
    <row r="2357" x14ac:dyDescent="0.3"/>
    <row r="2358" x14ac:dyDescent="0.3"/>
    <row r="2359" x14ac:dyDescent="0.3"/>
    <row r="2360" x14ac:dyDescent="0.3"/>
    <row r="2361" x14ac:dyDescent="0.3"/>
    <row r="2362" x14ac:dyDescent="0.3"/>
    <row r="2363" x14ac:dyDescent="0.3"/>
    <row r="2364" x14ac:dyDescent="0.3"/>
    <row r="2365" x14ac:dyDescent="0.3"/>
    <row r="2366" x14ac:dyDescent="0.3"/>
    <row r="2367" x14ac:dyDescent="0.3"/>
    <row r="2368" x14ac:dyDescent="0.3"/>
    <row r="2369" x14ac:dyDescent="0.3"/>
    <row r="2370" x14ac:dyDescent="0.3"/>
    <row r="2371" x14ac:dyDescent="0.3"/>
    <row r="2372" x14ac:dyDescent="0.3"/>
    <row r="2373" x14ac:dyDescent="0.3"/>
    <row r="2374" x14ac:dyDescent="0.3"/>
    <row r="2375" x14ac:dyDescent="0.3"/>
    <row r="2376" x14ac:dyDescent="0.3"/>
    <row r="2377" x14ac:dyDescent="0.3"/>
    <row r="2378" x14ac:dyDescent="0.3"/>
    <row r="2379" x14ac:dyDescent="0.3"/>
    <row r="2380" x14ac:dyDescent="0.3"/>
    <row r="2381" x14ac:dyDescent="0.3"/>
    <row r="2382" x14ac:dyDescent="0.3"/>
    <row r="2383" x14ac:dyDescent="0.3"/>
    <row r="2384" x14ac:dyDescent="0.3"/>
    <row r="2385" x14ac:dyDescent="0.3"/>
    <row r="2386" x14ac:dyDescent="0.3"/>
    <row r="2387" x14ac:dyDescent="0.3"/>
    <row r="2388" x14ac:dyDescent="0.3"/>
    <row r="2389" x14ac:dyDescent="0.3"/>
    <row r="2390" x14ac:dyDescent="0.3"/>
    <row r="2391" x14ac:dyDescent="0.3"/>
    <row r="2392" x14ac:dyDescent="0.3"/>
    <row r="2393" x14ac:dyDescent="0.3"/>
    <row r="2394" x14ac:dyDescent="0.3"/>
    <row r="2395" x14ac:dyDescent="0.3"/>
    <row r="2396" x14ac:dyDescent="0.3"/>
    <row r="2397" x14ac:dyDescent="0.3"/>
    <row r="2398" x14ac:dyDescent="0.3"/>
    <row r="2399" x14ac:dyDescent="0.3"/>
    <row r="2400" x14ac:dyDescent="0.3"/>
    <row r="2401" x14ac:dyDescent="0.3"/>
    <row r="2402" x14ac:dyDescent="0.3"/>
    <row r="2403" x14ac:dyDescent="0.3"/>
    <row r="2404" x14ac:dyDescent="0.3"/>
    <row r="2405" x14ac:dyDescent="0.3"/>
    <row r="2406" x14ac:dyDescent="0.3"/>
    <row r="2407" x14ac:dyDescent="0.3"/>
    <row r="2408" x14ac:dyDescent="0.3"/>
    <row r="2409" x14ac:dyDescent="0.3"/>
    <row r="2410" x14ac:dyDescent="0.3"/>
    <row r="2411" x14ac:dyDescent="0.3"/>
    <row r="2412" x14ac:dyDescent="0.3"/>
    <row r="2413" x14ac:dyDescent="0.3"/>
    <row r="2414" x14ac:dyDescent="0.3"/>
    <row r="2415" x14ac:dyDescent="0.3"/>
    <row r="2416" x14ac:dyDescent="0.3"/>
    <row r="2417" x14ac:dyDescent="0.3"/>
    <row r="2418" x14ac:dyDescent="0.3"/>
    <row r="2419" x14ac:dyDescent="0.3"/>
    <row r="2420" x14ac:dyDescent="0.3"/>
    <row r="2421" x14ac:dyDescent="0.3"/>
    <row r="2422" x14ac:dyDescent="0.3"/>
    <row r="2423" x14ac:dyDescent="0.3"/>
    <row r="2424" x14ac:dyDescent="0.3"/>
    <row r="2425" x14ac:dyDescent="0.3"/>
    <row r="2426" x14ac:dyDescent="0.3"/>
    <row r="2427" x14ac:dyDescent="0.3"/>
    <row r="2428" x14ac:dyDescent="0.3"/>
    <row r="2429" x14ac:dyDescent="0.3"/>
    <row r="2430" x14ac:dyDescent="0.3"/>
    <row r="2431" x14ac:dyDescent="0.3"/>
    <row r="2432" x14ac:dyDescent="0.3"/>
    <row r="2433" x14ac:dyDescent="0.3"/>
    <row r="2434" x14ac:dyDescent="0.3"/>
    <row r="2435" x14ac:dyDescent="0.3"/>
    <row r="2436" x14ac:dyDescent="0.3"/>
    <row r="2437" x14ac:dyDescent="0.3"/>
    <row r="2438" x14ac:dyDescent="0.3"/>
    <row r="2439" x14ac:dyDescent="0.3"/>
    <row r="2440" x14ac:dyDescent="0.3"/>
    <row r="2441" x14ac:dyDescent="0.3"/>
    <row r="2442" x14ac:dyDescent="0.3"/>
    <row r="2443" x14ac:dyDescent="0.3"/>
    <row r="2444" x14ac:dyDescent="0.3"/>
    <row r="2445" x14ac:dyDescent="0.3"/>
    <row r="2446" x14ac:dyDescent="0.3"/>
    <row r="2447" x14ac:dyDescent="0.3"/>
    <row r="2448" x14ac:dyDescent="0.3"/>
    <row r="2449" x14ac:dyDescent="0.3"/>
    <row r="2450" x14ac:dyDescent="0.3"/>
    <row r="2451" x14ac:dyDescent="0.3"/>
    <row r="2452" x14ac:dyDescent="0.3"/>
    <row r="2453" x14ac:dyDescent="0.3"/>
    <row r="2454" x14ac:dyDescent="0.3"/>
    <row r="2455" x14ac:dyDescent="0.3"/>
    <row r="2456" x14ac:dyDescent="0.3"/>
    <row r="2457" x14ac:dyDescent="0.3"/>
    <row r="2458" x14ac:dyDescent="0.3"/>
    <row r="2459" x14ac:dyDescent="0.3"/>
    <row r="2460" x14ac:dyDescent="0.3"/>
    <row r="2461" x14ac:dyDescent="0.3"/>
    <row r="2462" x14ac:dyDescent="0.3"/>
    <row r="2463" x14ac:dyDescent="0.3"/>
    <row r="2464" x14ac:dyDescent="0.3"/>
    <row r="2465" x14ac:dyDescent="0.3"/>
    <row r="2466" x14ac:dyDescent="0.3"/>
    <row r="2467" x14ac:dyDescent="0.3"/>
    <row r="2468" x14ac:dyDescent="0.3"/>
    <row r="2469" x14ac:dyDescent="0.3"/>
    <row r="2470" x14ac:dyDescent="0.3"/>
    <row r="2471" x14ac:dyDescent="0.3"/>
    <row r="2472" x14ac:dyDescent="0.3"/>
    <row r="2473" x14ac:dyDescent="0.3"/>
    <row r="2474" x14ac:dyDescent="0.3"/>
    <row r="2475" x14ac:dyDescent="0.3"/>
    <row r="2476" x14ac:dyDescent="0.3"/>
    <row r="2477" x14ac:dyDescent="0.3"/>
    <row r="2478" x14ac:dyDescent="0.3"/>
    <row r="2479" x14ac:dyDescent="0.3"/>
    <row r="2480" x14ac:dyDescent="0.3"/>
    <row r="2481" x14ac:dyDescent="0.3"/>
    <row r="2482" x14ac:dyDescent="0.3"/>
    <row r="2483" x14ac:dyDescent="0.3"/>
    <row r="2484" x14ac:dyDescent="0.3"/>
    <row r="2485" x14ac:dyDescent="0.3"/>
    <row r="2486" x14ac:dyDescent="0.3"/>
    <row r="2487" x14ac:dyDescent="0.3"/>
    <row r="2488" x14ac:dyDescent="0.3"/>
    <row r="2489" x14ac:dyDescent="0.3"/>
    <row r="2490" x14ac:dyDescent="0.3"/>
    <row r="2491" x14ac:dyDescent="0.3"/>
    <row r="2492" x14ac:dyDescent="0.3"/>
    <row r="2493" x14ac:dyDescent="0.3"/>
    <row r="2494" x14ac:dyDescent="0.3"/>
    <row r="2495" x14ac:dyDescent="0.3"/>
    <row r="2496" x14ac:dyDescent="0.3"/>
    <row r="2497" x14ac:dyDescent="0.3"/>
    <row r="2498" x14ac:dyDescent="0.3"/>
    <row r="2499" x14ac:dyDescent="0.3"/>
    <row r="2500" x14ac:dyDescent="0.3"/>
    <row r="2501" x14ac:dyDescent="0.3"/>
    <row r="2502" x14ac:dyDescent="0.3"/>
    <row r="2503" x14ac:dyDescent="0.3"/>
    <row r="2504" x14ac:dyDescent="0.3"/>
    <row r="2505" x14ac:dyDescent="0.3"/>
    <row r="2506" x14ac:dyDescent="0.3"/>
    <row r="2507" x14ac:dyDescent="0.3"/>
    <row r="2508" x14ac:dyDescent="0.3"/>
    <row r="2509" x14ac:dyDescent="0.3"/>
    <row r="2510" x14ac:dyDescent="0.3"/>
    <row r="2511" x14ac:dyDescent="0.3"/>
    <row r="2512" x14ac:dyDescent="0.3"/>
    <row r="2513" x14ac:dyDescent="0.3"/>
    <row r="2514" x14ac:dyDescent="0.3"/>
    <row r="2515" x14ac:dyDescent="0.3"/>
    <row r="2516" x14ac:dyDescent="0.3"/>
    <row r="2517" x14ac:dyDescent="0.3"/>
    <row r="2518" x14ac:dyDescent="0.3"/>
    <row r="2519" x14ac:dyDescent="0.3"/>
    <row r="2520" x14ac:dyDescent="0.3"/>
    <row r="2521" x14ac:dyDescent="0.3"/>
    <row r="2522" x14ac:dyDescent="0.3"/>
    <row r="2523" x14ac:dyDescent="0.3"/>
    <row r="2524" x14ac:dyDescent="0.3"/>
    <row r="2525" x14ac:dyDescent="0.3"/>
    <row r="2526" x14ac:dyDescent="0.3"/>
    <row r="2527" x14ac:dyDescent="0.3"/>
    <row r="2528" x14ac:dyDescent="0.3"/>
    <row r="2529" x14ac:dyDescent="0.3"/>
    <row r="2530" x14ac:dyDescent="0.3"/>
    <row r="2531" x14ac:dyDescent="0.3"/>
    <row r="2532" x14ac:dyDescent="0.3"/>
    <row r="2533" x14ac:dyDescent="0.3"/>
    <row r="2534" x14ac:dyDescent="0.3"/>
    <row r="2535" x14ac:dyDescent="0.3"/>
    <row r="2536" x14ac:dyDescent="0.3"/>
    <row r="2537" x14ac:dyDescent="0.3"/>
    <row r="2538" x14ac:dyDescent="0.3"/>
    <row r="2539" x14ac:dyDescent="0.3"/>
    <row r="2540" x14ac:dyDescent="0.3"/>
    <row r="2541" x14ac:dyDescent="0.3"/>
    <row r="2542" x14ac:dyDescent="0.3"/>
    <row r="2543" x14ac:dyDescent="0.3"/>
    <row r="2544" x14ac:dyDescent="0.3"/>
    <row r="2545" x14ac:dyDescent="0.3"/>
    <row r="2546" x14ac:dyDescent="0.3"/>
    <row r="2547" x14ac:dyDescent="0.3"/>
    <row r="2548" x14ac:dyDescent="0.3"/>
    <row r="2549" x14ac:dyDescent="0.3"/>
    <row r="2550" x14ac:dyDescent="0.3"/>
    <row r="2551" x14ac:dyDescent="0.3"/>
    <row r="2552" x14ac:dyDescent="0.3"/>
    <row r="2553" x14ac:dyDescent="0.3"/>
    <row r="2554" x14ac:dyDescent="0.3"/>
    <row r="2555" x14ac:dyDescent="0.3"/>
    <row r="2556" x14ac:dyDescent="0.3"/>
    <row r="2557" x14ac:dyDescent="0.3"/>
    <row r="2558" x14ac:dyDescent="0.3"/>
    <row r="2559" x14ac:dyDescent="0.3"/>
    <row r="2560" x14ac:dyDescent="0.3"/>
    <row r="2561" x14ac:dyDescent="0.3"/>
    <row r="2562" x14ac:dyDescent="0.3"/>
    <row r="2563" x14ac:dyDescent="0.3"/>
    <row r="2564" x14ac:dyDescent="0.3"/>
    <row r="2565" x14ac:dyDescent="0.3"/>
    <row r="2566" x14ac:dyDescent="0.3"/>
    <row r="2567" x14ac:dyDescent="0.3"/>
    <row r="2568" x14ac:dyDescent="0.3"/>
    <row r="2569" x14ac:dyDescent="0.3"/>
    <row r="2570" x14ac:dyDescent="0.3"/>
    <row r="2571" x14ac:dyDescent="0.3"/>
    <row r="2572" x14ac:dyDescent="0.3"/>
    <row r="2573" x14ac:dyDescent="0.3"/>
    <row r="2574" x14ac:dyDescent="0.3"/>
    <row r="2575" x14ac:dyDescent="0.3"/>
    <row r="2576" x14ac:dyDescent="0.3"/>
    <row r="2577" x14ac:dyDescent="0.3"/>
    <row r="2578" x14ac:dyDescent="0.3"/>
    <row r="2579" x14ac:dyDescent="0.3"/>
    <row r="2580" x14ac:dyDescent="0.3"/>
    <row r="2581" x14ac:dyDescent="0.3"/>
    <row r="2582" x14ac:dyDescent="0.3"/>
    <row r="2583" x14ac:dyDescent="0.3"/>
    <row r="2584" x14ac:dyDescent="0.3"/>
    <row r="2585" x14ac:dyDescent="0.3"/>
    <row r="2586" x14ac:dyDescent="0.3"/>
    <row r="2587" x14ac:dyDescent="0.3"/>
    <row r="2588" x14ac:dyDescent="0.3"/>
    <row r="2589" x14ac:dyDescent="0.3"/>
    <row r="2590" x14ac:dyDescent="0.3"/>
    <row r="2591" x14ac:dyDescent="0.3"/>
    <row r="2592" x14ac:dyDescent="0.3"/>
    <row r="2593" x14ac:dyDescent="0.3"/>
    <row r="2594" x14ac:dyDescent="0.3"/>
    <row r="2595" x14ac:dyDescent="0.3"/>
    <row r="2596" x14ac:dyDescent="0.3"/>
    <row r="2597" x14ac:dyDescent="0.3"/>
    <row r="2598" x14ac:dyDescent="0.3"/>
    <row r="2599" x14ac:dyDescent="0.3"/>
    <row r="2600" x14ac:dyDescent="0.3"/>
    <row r="2601" x14ac:dyDescent="0.3"/>
    <row r="2602" x14ac:dyDescent="0.3"/>
    <row r="2603" x14ac:dyDescent="0.3"/>
    <row r="2604" x14ac:dyDescent="0.3"/>
    <row r="2605" x14ac:dyDescent="0.3"/>
    <row r="2606" x14ac:dyDescent="0.3"/>
    <row r="2607" x14ac:dyDescent="0.3"/>
    <row r="2608" x14ac:dyDescent="0.3"/>
    <row r="2609" x14ac:dyDescent="0.3"/>
    <row r="2610" x14ac:dyDescent="0.3"/>
    <row r="2611" x14ac:dyDescent="0.3"/>
    <row r="2612" x14ac:dyDescent="0.3"/>
    <row r="2613" x14ac:dyDescent="0.3"/>
    <row r="2614" x14ac:dyDescent="0.3"/>
    <row r="2615" x14ac:dyDescent="0.3"/>
    <row r="2616" x14ac:dyDescent="0.3"/>
    <row r="2617" x14ac:dyDescent="0.3"/>
    <row r="2618" x14ac:dyDescent="0.3"/>
    <row r="2619" x14ac:dyDescent="0.3"/>
    <row r="2620" x14ac:dyDescent="0.3"/>
    <row r="2621" x14ac:dyDescent="0.3"/>
    <row r="2622" x14ac:dyDescent="0.3"/>
    <row r="2623" x14ac:dyDescent="0.3"/>
    <row r="2624" x14ac:dyDescent="0.3"/>
    <row r="2625" x14ac:dyDescent="0.3"/>
    <row r="2626" x14ac:dyDescent="0.3"/>
    <row r="2627" x14ac:dyDescent="0.3"/>
    <row r="2628" x14ac:dyDescent="0.3"/>
    <row r="2629" x14ac:dyDescent="0.3"/>
    <row r="2630" x14ac:dyDescent="0.3"/>
    <row r="2631" x14ac:dyDescent="0.3"/>
    <row r="2632" x14ac:dyDescent="0.3"/>
    <row r="2633" x14ac:dyDescent="0.3"/>
    <row r="2634" x14ac:dyDescent="0.3"/>
    <row r="2635" x14ac:dyDescent="0.3"/>
    <row r="2636" x14ac:dyDescent="0.3"/>
    <row r="2637" x14ac:dyDescent="0.3"/>
    <row r="2638" x14ac:dyDescent="0.3"/>
    <row r="2639" x14ac:dyDescent="0.3"/>
    <row r="2640" x14ac:dyDescent="0.3"/>
    <row r="2641" x14ac:dyDescent="0.3"/>
    <row r="2642" x14ac:dyDescent="0.3"/>
    <row r="2643" x14ac:dyDescent="0.3"/>
    <row r="2644" x14ac:dyDescent="0.3"/>
    <row r="2645" x14ac:dyDescent="0.3"/>
    <row r="2646" x14ac:dyDescent="0.3"/>
    <row r="2647" x14ac:dyDescent="0.3"/>
    <row r="2648" x14ac:dyDescent="0.3"/>
    <row r="2649" x14ac:dyDescent="0.3"/>
    <row r="2650" x14ac:dyDescent="0.3"/>
    <row r="2651" x14ac:dyDescent="0.3"/>
    <row r="2652" x14ac:dyDescent="0.3"/>
    <row r="2653" x14ac:dyDescent="0.3"/>
    <row r="2654" x14ac:dyDescent="0.3"/>
    <row r="2655" x14ac:dyDescent="0.3"/>
    <row r="2656" x14ac:dyDescent="0.3"/>
    <row r="2657" x14ac:dyDescent="0.3"/>
    <row r="2658" x14ac:dyDescent="0.3"/>
    <row r="2659" x14ac:dyDescent="0.3"/>
    <row r="2660" x14ac:dyDescent="0.3"/>
    <row r="2661" x14ac:dyDescent="0.3"/>
    <row r="2662" x14ac:dyDescent="0.3"/>
    <row r="2663" x14ac:dyDescent="0.3"/>
    <row r="2664" x14ac:dyDescent="0.3"/>
    <row r="2665" x14ac:dyDescent="0.3"/>
    <row r="2666" x14ac:dyDescent="0.3"/>
    <row r="2667" x14ac:dyDescent="0.3"/>
    <row r="2668" x14ac:dyDescent="0.3"/>
    <row r="2669" x14ac:dyDescent="0.3"/>
    <row r="2670" x14ac:dyDescent="0.3"/>
    <row r="2671" x14ac:dyDescent="0.3"/>
    <row r="2672" x14ac:dyDescent="0.3"/>
    <row r="2673" x14ac:dyDescent="0.3"/>
    <row r="2674" x14ac:dyDescent="0.3"/>
    <row r="2675" x14ac:dyDescent="0.3"/>
    <row r="2676" x14ac:dyDescent="0.3"/>
    <row r="2677" x14ac:dyDescent="0.3"/>
    <row r="2678" x14ac:dyDescent="0.3"/>
    <row r="2679" x14ac:dyDescent="0.3"/>
    <row r="2680" x14ac:dyDescent="0.3"/>
    <row r="2681" x14ac:dyDescent="0.3"/>
    <row r="2682" x14ac:dyDescent="0.3"/>
    <row r="2683" x14ac:dyDescent="0.3"/>
    <row r="2684" x14ac:dyDescent="0.3"/>
    <row r="2685" x14ac:dyDescent="0.3"/>
    <row r="2686" x14ac:dyDescent="0.3"/>
    <row r="2687" x14ac:dyDescent="0.3"/>
    <row r="2688" x14ac:dyDescent="0.3"/>
    <row r="2689" x14ac:dyDescent="0.3"/>
    <row r="2690" x14ac:dyDescent="0.3"/>
    <row r="2691" x14ac:dyDescent="0.3"/>
    <row r="2692" x14ac:dyDescent="0.3"/>
    <row r="2693" x14ac:dyDescent="0.3"/>
    <row r="2694" x14ac:dyDescent="0.3"/>
    <row r="2695" x14ac:dyDescent="0.3"/>
    <row r="2696" x14ac:dyDescent="0.3"/>
    <row r="2697" x14ac:dyDescent="0.3"/>
    <row r="2698" x14ac:dyDescent="0.3"/>
    <row r="2699" x14ac:dyDescent="0.3"/>
    <row r="2700" x14ac:dyDescent="0.3"/>
    <row r="2701" x14ac:dyDescent="0.3"/>
    <row r="2702" x14ac:dyDescent="0.3"/>
    <row r="2703" x14ac:dyDescent="0.3"/>
    <row r="2704" x14ac:dyDescent="0.3"/>
    <row r="2705" x14ac:dyDescent="0.3"/>
    <row r="2706" x14ac:dyDescent="0.3"/>
    <row r="2707" x14ac:dyDescent="0.3"/>
    <row r="2708" x14ac:dyDescent="0.3"/>
    <row r="2709" x14ac:dyDescent="0.3"/>
    <row r="2710" x14ac:dyDescent="0.3"/>
    <row r="2711" x14ac:dyDescent="0.3"/>
    <row r="2712" x14ac:dyDescent="0.3"/>
    <row r="2713" x14ac:dyDescent="0.3"/>
    <row r="2714" x14ac:dyDescent="0.3"/>
    <row r="2715" x14ac:dyDescent="0.3"/>
    <row r="2716" x14ac:dyDescent="0.3"/>
    <row r="2717" x14ac:dyDescent="0.3"/>
    <row r="2718" x14ac:dyDescent="0.3"/>
    <row r="2719" x14ac:dyDescent="0.3"/>
    <row r="2720" x14ac:dyDescent="0.3"/>
    <row r="2721" x14ac:dyDescent="0.3"/>
    <row r="2722" x14ac:dyDescent="0.3"/>
    <row r="2723" x14ac:dyDescent="0.3"/>
    <row r="2724" x14ac:dyDescent="0.3"/>
    <row r="2725" x14ac:dyDescent="0.3"/>
    <row r="2726" x14ac:dyDescent="0.3"/>
    <row r="2727" x14ac:dyDescent="0.3"/>
    <row r="2728" x14ac:dyDescent="0.3"/>
    <row r="2729" x14ac:dyDescent="0.3"/>
    <row r="2730" x14ac:dyDescent="0.3"/>
    <row r="2731" x14ac:dyDescent="0.3"/>
    <row r="2732" x14ac:dyDescent="0.3"/>
    <row r="2733" x14ac:dyDescent="0.3"/>
    <row r="2734" x14ac:dyDescent="0.3"/>
    <row r="2735" x14ac:dyDescent="0.3"/>
    <row r="2736" x14ac:dyDescent="0.3"/>
    <row r="2737" x14ac:dyDescent="0.3"/>
    <row r="2738" x14ac:dyDescent="0.3"/>
    <row r="2739" x14ac:dyDescent="0.3"/>
    <row r="2740" x14ac:dyDescent="0.3"/>
    <row r="2741" x14ac:dyDescent="0.3"/>
    <row r="2742" x14ac:dyDescent="0.3"/>
    <row r="2743" x14ac:dyDescent="0.3"/>
    <row r="2744" x14ac:dyDescent="0.3"/>
    <row r="2745" x14ac:dyDescent="0.3"/>
    <row r="2746" x14ac:dyDescent="0.3"/>
    <row r="2747" x14ac:dyDescent="0.3"/>
    <row r="2748" x14ac:dyDescent="0.3"/>
    <row r="2749" x14ac:dyDescent="0.3"/>
    <row r="2750" x14ac:dyDescent="0.3"/>
    <row r="2751" x14ac:dyDescent="0.3"/>
    <row r="2752" x14ac:dyDescent="0.3"/>
    <row r="2753" x14ac:dyDescent="0.3"/>
    <row r="2754" x14ac:dyDescent="0.3"/>
    <row r="2755" x14ac:dyDescent="0.3"/>
    <row r="2756" x14ac:dyDescent="0.3"/>
    <row r="2757" x14ac:dyDescent="0.3"/>
    <row r="2758" x14ac:dyDescent="0.3"/>
    <row r="2759" x14ac:dyDescent="0.3"/>
    <row r="2760" x14ac:dyDescent="0.3"/>
    <row r="2761" x14ac:dyDescent="0.3"/>
    <row r="2762" x14ac:dyDescent="0.3"/>
    <row r="2763" x14ac:dyDescent="0.3"/>
    <row r="2764" x14ac:dyDescent="0.3"/>
    <row r="2765" x14ac:dyDescent="0.3"/>
    <row r="2766" x14ac:dyDescent="0.3"/>
    <row r="2767" x14ac:dyDescent="0.3"/>
    <row r="2768" x14ac:dyDescent="0.3"/>
    <row r="2769" x14ac:dyDescent="0.3"/>
    <row r="2770" x14ac:dyDescent="0.3"/>
    <row r="2771" x14ac:dyDescent="0.3"/>
    <row r="2772" x14ac:dyDescent="0.3"/>
    <row r="2773" x14ac:dyDescent="0.3"/>
    <row r="2774" x14ac:dyDescent="0.3"/>
    <row r="2775" x14ac:dyDescent="0.3"/>
    <row r="2776" x14ac:dyDescent="0.3"/>
    <row r="2777" x14ac:dyDescent="0.3"/>
    <row r="2778" x14ac:dyDescent="0.3"/>
    <row r="2779" x14ac:dyDescent="0.3"/>
    <row r="2780" x14ac:dyDescent="0.3"/>
    <row r="2781" x14ac:dyDescent="0.3"/>
    <row r="2782" x14ac:dyDescent="0.3"/>
    <row r="2783" x14ac:dyDescent="0.3"/>
    <row r="2784" x14ac:dyDescent="0.3"/>
    <row r="2785" x14ac:dyDescent="0.3"/>
    <row r="2786" x14ac:dyDescent="0.3"/>
    <row r="2787" x14ac:dyDescent="0.3"/>
    <row r="2788" x14ac:dyDescent="0.3"/>
    <row r="2789" x14ac:dyDescent="0.3"/>
    <row r="2790" x14ac:dyDescent="0.3"/>
    <row r="2791" x14ac:dyDescent="0.3"/>
    <row r="2792" x14ac:dyDescent="0.3"/>
    <row r="2793" x14ac:dyDescent="0.3"/>
    <row r="2794" x14ac:dyDescent="0.3"/>
    <row r="2795" x14ac:dyDescent="0.3"/>
    <row r="2796" x14ac:dyDescent="0.3"/>
    <row r="2797" x14ac:dyDescent="0.3"/>
    <row r="2798" x14ac:dyDescent="0.3"/>
    <row r="2799" x14ac:dyDescent="0.3"/>
    <row r="2800" x14ac:dyDescent="0.3"/>
    <row r="2801" x14ac:dyDescent="0.3"/>
    <row r="2802" x14ac:dyDescent="0.3"/>
    <row r="2803" x14ac:dyDescent="0.3"/>
    <row r="2804" x14ac:dyDescent="0.3"/>
    <row r="2805" x14ac:dyDescent="0.3"/>
    <row r="2806" x14ac:dyDescent="0.3"/>
    <row r="2807" x14ac:dyDescent="0.3"/>
    <row r="2808" x14ac:dyDescent="0.3"/>
    <row r="2809" x14ac:dyDescent="0.3"/>
    <row r="2810" x14ac:dyDescent="0.3"/>
    <row r="2811" x14ac:dyDescent="0.3"/>
    <row r="2812" x14ac:dyDescent="0.3"/>
    <row r="2813" x14ac:dyDescent="0.3"/>
    <row r="2814" x14ac:dyDescent="0.3"/>
    <row r="2815" x14ac:dyDescent="0.3"/>
    <row r="2816" x14ac:dyDescent="0.3"/>
    <row r="2817" x14ac:dyDescent="0.3"/>
    <row r="2818" x14ac:dyDescent="0.3"/>
    <row r="2819" x14ac:dyDescent="0.3"/>
    <row r="2820" x14ac:dyDescent="0.3"/>
    <row r="2821" x14ac:dyDescent="0.3"/>
    <row r="2822" x14ac:dyDescent="0.3"/>
    <row r="2823" x14ac:dyDescent="0.3"/>
    <row r="2824" x14ac:dyDescent="0.3"/>
    <row r="2825" x14ac:dyDescent="0.3"/>
    <row r="2826" x14ac:dyDescent="0.3"/>
    <row r="2827" x14ac:dyDescent="0.3"/>
    <row r="2828" x14ac:dyDescent="0.3"/>
    <row r="2829" x14ac:dyDescent="0.3"/>
    <row r="2830" x14ac:dyDescent="0.3"/>
    <row r="2831" x14ac:dyDescent="0.3"/>
    <row r="2832" x14ac:dyDescent="0.3"/>
    <row r="2833" x14ac:dyDescent="0.3"/>
    <row r="2834" x14ac:dyDescent="0.3"/>
    <row r="2835" x14ac:dyDescent="0.3"/>
    <row r="2836" x14ac:dyDescent="0.3"/>
    <row r="2837" x14ac:dyDescent="0.3"/>
    <row r="2838" x14ac:dyDescent="0.3"/>
    <row r="2839" x14ac:dyDescent="0.3"/>
    <row r="2840" x14ac:dyDescent="0.3"/>
    <row r="2841" x14ac:dyDescent="0.3"/>
    <row r="2842" x14ac:dyDescent="0.3"/>
    <row r="2843" x14ac:dyDescent="0.3"/>
    <row r="2844" x14ac:dyDescent="0.3"/>
    <row r="2845" x14ac:dyDescent="0.3"/>
    <row r="2846" x14ac:dyDescent="0.3"/>
    <row r="2847" x14ac:dyDescent="0.3"/>
    <row r="2848" x14ac:dyDescent="0.3"/>
    <row r="2849" x14ac:dyDescent="0.3"/>
    <row r="2850" x14ac:dyDescent="0.3"/>
    <row r="2851" x14ac:dyDescent="0.3"/>
    <row r="2852" x14ac:dyDescent="0.3"/>
    <row r="2853" x14ac:dyDescent="0.3"/>
    <row r="2854" x14ac:dyDescent="0.3"/>
    <row r="2855" x14ac:dyDescent="0.3"/>
    <row r="2856" x14ac:dyDescent="0.3"/>
    <row r="2857" x14ac:dyDescent="0.3"/>
    <row r="2858" x14ac:dyDescent="0.3"/>
    <row r="2859" x14ac:dyDescent="0.3"/>
    <row r="2860" x14ac:dyDescent="0.3"/>
    <row r="2861" x14ac:dyDescent="0.3"/>
    <row r="2862" x14ac:dyDescent="0.3"/>
    <row r="2863" x14ac:dyDescent="0.3"/>
    <row r="2864" x14ac:dyDescent="0.3"/>
    <row r="2865" x14ac:dyDescent="0.3"/>
    <row r="2866" x14ac:dyDescent="0.3"/>
    <row r="2867" x14ac:dyDescent="0.3"/>
    <row r="2868" x14ac:dyDescent="0.3"/>
    <row r="2869" x14ac:dyDescent="0.3"/>
    <row r="2870" x14ac:dyDescent="0.3"/>
    <row r="2871" x14ac:dyDescent="0.3"/>
    <row r="2872" x14ac:dyDescent="0.3"/>
    <row r="2873" x14ac:dyDescent="0.3"/>
    <row r="2874" x14ac:dyDescent="0.3"/>
    <row r="2875" x14ac:dyDescent="0.3"/>
    <row r="2876" x14ac:dyDescent="0.3"/>
    <row r="2877" x14ac:dyDescent="0.3"/>
    <row r="2878" x14ac:dyDescent="0.3"/>
    <row r="2879" x14ac:dyDescent="0.3"/>
    <row r="2880" x14ac:dyDescent="0.3"/>
    <row r="2881" x14ac:dyDescent="0.3"/>
    <row r="2882" x14ac:dyDescent="0.3"/>
    <row r="2883" x14ac:dyDescent="0.3"/>
    <row r="2884" x14ac:dyDescent="0.3"/>
    <row r="2885" x14ac:dyDescent="0.3"/>
    <row r="2886" x14ac:dyDescent="0.3"/>
    <row r="2887" x14ac:dyDescent="0.3"/>
    <row r="2888" x14ac:dyDescent="0.3"/>
    <row r="2889" x14ac:dyDescent="0.3"/>
    <row r="2890" x14ac:dyDescent="0.3"/>
    <row r="2891" x14ac:dyDescent="0.3"/>
    <row r="2892" x14ac:dyDescent="0.3"/>
    <row r="2893" x14ac:dyDescent="0.3"/>
    <row r="2894" x14ac:dyDescent="0.3"/>
    <row r="2895" x14ac:dyDescent="0.3"/>
    <row r="2896" x14ac:dyDescent="0.3"/>
    <row r="2897" x14ac:dyDescent="0.3"/>
    <row r="2898" x14ac:dyDescent="0.3"/>
    <row r="2899" x14ac:dyDescent="0.3"/>
    <row r="2900" x14ac:dyDescent="0.3"/>
    <row r="2901" x14ac:dyDescent="0.3"/>
    <row r="2902" x14ac:dyDescent="0.3"/>
    <row r="2903" x14ac:dyDescent="0.3"/>
    <row r="2904" x14ac:dyDescent="0.3"/>
    <row r="2905" x14ac:dyDescent="0.3"/>
    <row r="2906" x14ac:dyDescent="0.3"/>
    <row r="2907" x14ac:dyDescent="0.3"/>
    <row r="2908" x14ac:dyDescent="0.3"/>
    <row r="2909" x14ac:dyDescent="0.3"/>
    <row r="2910" x14ac:dyDescent="0.3"/>
    <row r="2911" x14ac:dyDescent="0.3"/>
    <row r="2912" x14ac:dyDescent="0.3"/>
    <row r="2913" x14ac:dyDescent="0.3"/>
    <row r="2914" x14ac:dyDescent="0.3"/>
    <row r="2915" x14ac:dyDescent="0.3"/>
    <row r="2916" x14ac:dyDescent="0.3"/>
    <row r="2917" x14ac:dyDescent="0.3"/>
    <row r="2918" x14ac:dyDescent="0.3"/>
    <row r="2919" x14ac:dyDescent="0.3"/>
    <row r="2920" x14ac:dyDescent="0.3"/>
    <row r="2921" x14ac:dyDescent="0.3"/>
    <row r="2922" x14ac:dyDescent="0.3"/>
    <row r="2923" x14ac:dyDescent="0.3"/>
    <row r="2924" x14ac:dyDescent="0.3"/>
    <row r="2925" x14ac:dyDescent="0.3"/>
    <row r="2926" x14ac:dyDescent="0.3"/>
    <row r="2927" x14ac:dyDescent="0.3"/>
    <row r="2928" x14ac:dyDescent="0.3"/>
    <row r="2929" x14ac:dyDescent="0.3"/>
    <row r="2930" x14ac:dyDescent="0.3"/>
    <row r="2931" x14ac:dyDescent="0.3"/>
    <row r="2932" x14ac:dyDescent="0.3"/>
    <row r="2933" x14ac:dyDescent="0.3"/>
    <row r="2934" x14ac:dyDescent="0.3"/>
    <row r="2935" x14ac:dyDescent="0.3"/>
    <row r="2936" x14ac:dyDescent="0.3"/>
    <row r="2937" x14ac:dyDescent="0.3"/>
    <row r="2938" x14ac:dyDescent="0.3"/>
    <row r="2939" x14ac:dyDescent="0.3"/>
    <row r="2940" x14ac:dyDescent="0.3"/>
    <row r="2941" x14ac:dyDescent="0.3"/>
    <row r="2942" x14ac:dyDescent="0.3"/>
    <row r="2943" x14ac:dyDescent="0.3"/>
    <row r="2944" x14ac:dyDescent="0.3"/>
    <row r="2945" x14ac:dyDescent="0.3"/>
    <row r="2946" x14ac:dyDescent="0.3"/>
    <row r="2947" x14ac:dyDescent="0.3"/>
    <row r="2948" x14ac:dyDescent="0.3"/>
    <row r="2949" x14ac:dyDescent="0.3"/>
    <row r="2950" x14ac:dyDescent="0.3"/>
    <row r="2951" x14ac:dyDescent="0.3"/>
    <row r="2952" x14ac:dyDescent="0.3"/>
    <row r="2953" x14ac:dyDescent="0.3"/>
    <row r="2954" x14ac:dyDescent="0.3"/>
    <row r="2955" x14ac:dyDescent="0.3"/>
    <row r="2956" x14ac:dyDescent="0.3"/>
    <row r="2957" x14ac:dyDescent="0.3"/>
    <row r="2958" x14ac:dyDescent="0.3"/>
    <row r="2959" x14ac:dyDescent="0.3"/>
    <row r="2960" x14ac:dyDescent="0.3"/>
    <row r="2961" x14ac:dyDescent="0.3"/>
    <row r="2962" x14ac:dyDescent="0.3"/>
    <row r="2963" x14ac:dyDescent="0.3"/>
    <row r="2964" x14ac:dyDescent="0.3"/>
    <row r="2965" x14ac:dyDescent="0.3"/>
    <row r="2966" x14ac:dyDescent="0.3"/>
    <row r="2967" x14ac:dyDescent="0.3"/>
    <row r="2968" x14ac:dyDescent="0.3"/>
    <row r="2969" x14ac:dyDescent="0.3"/>
    <row r="2970" x14ac:dyDescent="0.3"/>
    <row r="2971" x14ac:dyDescent="0.3"/>
    <row r="2972" x14ac:dyDescent="0.3"/>
    <row r="2973" x14ac:dyDescent="0.3"/>
    <row r="2974" x14ac:dyDescent="0.3"/>
    <row r="2975" x14ac:dyDescent="0.3"/>
    <row r="2976" x14ac:dyDescent="0.3"/>
    <row r="2977" x14ac:dyDescent="0.3"/>
    <row r="2978" x14ac:dyDescent="0.3"/>
    <row r="2979" x14ac:dyDescent="0.3"/>
    <row r="2980" x14ac:dyDescent="0.3"/>
    <row r="2981" x14ac:dyDescent="0.3"/>
    <row r="2982" x14ac:dyDescent="0.3"/>
    <row r="2983" x14ac:dyDescent="0.3"/>
    <row r="2984" x14ac:dyDescent="0.3"/>
    <row r="2985" x14ac:dyDescent="0.3"/>
    <row r="2986" x14ac:dyDescent="0.3"/>
    <row r="2987" x14ac:dyDescent="0.3"/>
    <row r="2988" x14ac:dyDescent="0.3"/>
    <row r="2989" x14ac:dyDescent="0.3"/>
    <row r="2990" x14ac:dyDescent="0.3"/>
    <row r="2991" x14ac:dyDescent="0.3"/>
    <row r="2992" x14ac:dyDescent="0.3"/>
    <row r="2993" x14ac:dyDescent="0.3"/>
    <row r="2994" x14ac:dyDescent="0.3"/>
    <row r="2995" x14ac:dyDescent="0.3"/>
    <row r="2996" x14ac:dyDescent="0.3"/>
    <row r="2997" x14ac:dyDescent="0.3"/>
    <row r="2998" x14ac:dyDescent="0.3"/>
    <row r="2999" x14ac:dyDescent="0.3"/>
    <row r="3000" x14ac:dyDescent="0.3"/>
    <row r="3001" x14ac:dyDescent="0.3"/>
    <row r="3002" x14ac:dyDescent="0.3"/>
    <row r="3003" x14ac:dyDescent="0.3"/>
    <row r="3004" x14ac:dyDescent="0.3"/>
    <row r="3005" x14ac:dyDescent="0.3"/>
    <row r="3006" x14ac:dyDescent="0.3"/>
    <row r="3007" x14ac:dyDescent="0.3"/>
    <row r="3008" x14ac:dyDescent="0.3"/>
    <row r="3009" x14ac:dyDescent="0.3"/>
    <row r="3010" x14ac:dyDescent="0.3"/>
    <row r="3011" x14ac:dyDescent="0.3"/>
    <row r="3012" x14ac:dyDescent="0.3"/>
    <row r="3013" x14ac:dyDescent="0.3"/>
    <row r="3014" x14ac:dyDescent="0.3"/>
    <row r="3015" x14ac:dyDescent="0.3"/>
    <row r="3016" x14ac:dyDescent="0.3"/>
    <row r="3017" x14ac:dyDescent="0.3"/>
    <row r="3018" x14ac:dyDescent="0.3"/>
    <row r="3019" x14ac:dyDescent="0.3"/>
    <row r="3020" x14ac:dyDescent="0.3"/>
    <row r="3021" x14ac:dyDescent="0.3"/>
    <row r="3022" x14ac:dyDescent="0.3"/>
    <row r="3023" x14ac:dyDescent="0.3"/>
    <row r="3024" x14ac:dyDescent="0.3"/>
    <row r="3025" x14ac:dyDescent="0.3"/>
    <row r="3026" x14ac:dyDescent="0.3"/>
    <row r="3027" x14ac:dyDescent="0.3"/>
    <row r="3028" x14ac:dyDescent="0.3"/>
    <row r="3029" x14ac:dyDescent="0.3"/>
    <row r="3030" x14ac:dyDescent="0.3"/>
    <row r="3031" x14ac:dyDescent="0.3"/>
    <row r="3032" x14ac:dyDescent="0.3"/>
    <row r="3033" x14ac:dyDescent="0.3"/>
    <row r="3034" x14ac:dyDescent="0.3"/>
    <row r="3035" x14ac:dyDescent="0.3"/>
    <row r="3036" x14ac:dyDescent="0.3"/>
    <row r="3037" x14ac:dyDescent="0.3"/>
    <row r="3038" x14ac:dyDescent="0.3"/>
    <row r="3039" x14ac:dyDescent="0.3"/>
    <row r="3040" x14ac:dyDescent="0.3"/>
    <row r="3041" x14ac:dyDescent="0.3"/>
    <row r="3042" x14ac:dyDescent="0.3"/>
    <row r="3043" x14ac:dyDescent="0.3"/>
    <row r="3044" x14ac:dyDescent="0.3"/>
    <row r="3045" x14ac:dyDescent="0.3"/>
    <row r="3046" x14ac:dyDescent="0.3"/>
    <row r="3047" x14ac:dyDescent="0.3"/>
    <row r="3048" x14ac:dyDescent="0.3"/>
    <row r="3049" x14ac:dyDescent="0.3"/>
    <row r="3050" x14ac:dyDescent="0.3"/>
    <row r="3051" x14ac:dyDescent="0.3"/>
    <row r="3052" x14ac:dyDescent="0.3"/>
    <row r="3053" x14ac:dyDescent="0.3"/>
    <row r="3054" x14ac:dyDescent="0.3"/>
    <row r="3055" x14ac:dyDescent="0.3"/>
    <row r="3056" x14ac:dyDescent="0.3"/>
    <row r="3057" x14ac:dyDescent="0.3"/>
    <row r="3058" x14ac:dyDescent="0.3"/>
    <row r="3059" x14ac:dyDescent="0.3"/>
    <row r="3060" x14ac:dyDescent="0.3"/>
    <row r="3061" x14ac:dyDescent="0.3"/>
    <row r="3062" x14ac:dyDescent="0.3"/>
    <row r="3063" x14ac:dyDescent="0.3"/>
    <row r="3064" x14ac:dyDescent="0.3"/>
    <row r="3065" x14ac:dyDescent="0.3"/>
    <row r="3066" x14ac:dyDescent="0.3"/>
    <row r="3067" x14ac:dyDescent="0.3"/>
    <row r="3068" x14ac:dyDescent="0.3"/>
    <row r="3069" x14ac:dyDescent="0.3"/>
    <row r="3070" x14ac:dyDescent="0.3"/>
    <row r="3071" x14ac:dyDescent="0.3"/>
    <row r="3072" x14ac:dyDescent="0.3"/>
    <row r="3073" x14ac:dyDescent="0.3"/>
    <row r="3074" x14ac:dyDescent="0.3"/>
    <row r="3075" x14ac:dyDescent="0.3"/>
    <row r="3076" x14ac:dyDescent="0.3"/>
    <row r="3077" x14ac:dyDescent="0.3"/>
    <row r="3078" x14ac:dyDescent="0.3"/>
    <row r="3079" x14ac:dyDescent="0.3"/>
    <row r="3080" x14ac:dyDescent="0.3"/>
    <row r="3081" x14ac:dyDescent="0.3"/>
    <row r="3082" x14ac:dyDescent="0.3"/>
    <row r="3083" x14ac:dyDescent="0.3"/>
    <row r="3084" x14ac:dyDescent="0.3"/>
    <row r="3085" x14ac:dyDescent="0.3"/>
    <row r="3086" x14ac:dyDescent="0.3"/>
    <row r="3087" x14ac:dyDescent="0.3"/>
    <row r="3088" x14ac:dyDescent="0.3"/>
    <row r="3089" x14ac:dyDescent="0.3"/>
    <row r="3090" x14ac:dyDescent="0.3"/>
    <row r="3091" x14ac:dyDescent="0.3"/>
    <row r="3092" x14ac:dyDescent="0.3"/>
    <row r="3093" x14ac:dyDescent="0.3"/>
    <row r="3094" x14ac:dyDescent="0.3"/>
    <row r="3095" x14ac:dyDescent="0.3"/>
    <row r="3096" x14ac:dyDescent="0.3"/>
    <row r="3097" x14ac:dyDescent="0.3"/>
    <row r="3098" x14ac:dyDescent="0.3"/>
    <row r="3099" x14ac:dyDescent="0.3"/>
    <row r="3100" x14ac:dyDescent="0.3"/>
    <row r="3101" x14ac:dyDescent="0.3"/>
    <row r="3102" x14ac:dyDescent="0.3"/>
    <row r="3103" x14ac:dyDescent="0.3"/>
    <row r="3104" x14ac:dyDescent="0.3"/>
    <row r="3105" x14ac:dyDescent="0.3"/>
    <row r="3106" x14ac:dyDescent="0.3"/>
    <row r="3107" x14ac:dyDescent="0.3"/>
    <row r="3108" x14ac:dyDescent="0.3"/>
    <row r="3109" x14ac:dyDescent="0.3"/>
    <row r="3110" x14ac:dyDescent="0.3"/>
    <row r="3111" x14ac:dyDescent="0.3"/>
    <row r="3112" x14ac:dyDescent="0.3"/>
    <row r="3113" x14ac:dyDescent="0.3"/>
    <row r="3114" x14ac:dyDescent="0.3"/>
    <row r="3115" x14ac:dyDescent="0.3"/>
    <row r="3116" x14ac:dyDescent="0.3"/>
    <row r="3117" x14ac:dyDescent="0.3"/>
    <row r="3118" x14ac:dyDescent="0.3"/>
    <row r="3119" x14ac:dyDescent="0.3"/>
    <row r="3120" x14ac:dyDescent="0.3"/>
    <row r="3121" x14ac:dyDescent="0.3"/>
    <row r="3122" x14ac:dyDescent="0.3"/>
    <row r="3123" x14ac:dyDescent="0.3"/>
    <row r="3124" x14ac:dyDescent="0.3"/>
    <row r="3125" x14ac:dyDescent="0.3"/>
    <row r="3126" x14ac:dyDescent="0.3"/>
    <row r="3127" x14ac:dyDescent="0.3"/>
    <row r="3128" x14ac:dyDescent="0.3"/>
    <row r="3129" x14ac:dyDescent="0.3"/>
    <row r="3130" x14ac:dyDescent="0.3"/>
    <row r="3131" x14ac:dyDescent="0.3"/>
    <row r="3132" x14ac:dyDescent="0.3"/>
    <row r="3133" x14ac:dyDescent="0.3"/>
    <row r="3134" x14ac:dyDescent="0.3"/>
    <row r="3135" x14ac:dyDescent="0.3"/>
    <row r="3136" x14ac:dyDescent="0.3"/>
    <row r="3137" x14ac:dyDescent="0.3"/>
    <row r="3138" x14ac:dyDescent="0.3"/>
    <row r="3139" x14ac:dyDescent="0.3"/>
    <row r="3140" x14ac:dyDescent="0.3"/>
    <row r="3141" x14ac:dyDescent="0.3"/>
    <row r="3142" x14ac:dyDescent="0.3"/>
    <row r="3143" x14ac:dyDescent="0.3"/>
    <row r="3144" x14ac:dyDescent="0.3"/>
    <row r="3145" x14ac:dyDescent="0.3"/>
    <row r="3146" x14ac:dyDescent="0.3"/>
    <row r="3147" x14ac:dyDescent="0.3"/>
    <row r="3148" x14ac:dyDescent="0.3"/>
    <row r="3149" x14ac:dyDescent="0.3"/>
    <row r="3150" x14ac:dyDescent="0.3"/>
    <row r="3151" x14ac:dyDescent="0.3"/>
    <row r="3152" x14ac:dyDescent="0.3"/>
    <row r="3153" x14ac:dyDescent="0.3"/>
    <row r="3154" x14ac:dyDescent="0.3"/>
    <row r="3155" x14ac:dyDescent="0.3"/>
    <row r="3156" x14ac:dyDescent="0.3"/>
    <row r="3157" x14ac:dyDescent="0.3"/>
    <row r="3158" x14ac:dyDescent="0.3"/>
    <row r="3159" x14ac:dyDescent="0.3"/>
    <row r="3160" x14ac:dyDescent="0.3"/>
    <row r="3161" x14ac:dyDescent="0.3"/>
    <row r="3162" x14ac:dyDescent="0.3"/>
    <row r="3163" x14ac:dyDescent="0.3"/>
    <row r="3164" x14ac:dyDescent="0.3"/>
    <row r="3165" x14ac:dyDescent="0.3"/>
    <row r="3166" x14ac:dyDescent="0.3"/>
    <row r="3167" x14ac:dyDescent="0.3"/>
    <row r="3168" x14ac:dyDescent="0.3"/>
    <row r="3169" x14ac:dyDescent="0.3"/>
    <row r="3170" x14ac:dyDescent="0.3"/>
    <row r="3171" x14ac:dyDescent="0.3"/>
    <row r="3172" x14ac:dyDescent="0.3"/>
    <row r="3173" x14ac:dyDescent="0.3"/>
    <row r="3174" x14ac:dyDescent="0.3"/>
    <row r="3175" x14ac:dyDescent="0.3"/>
    <row r="3176" x14ac:dyDescent="0.3"/>
    <row r="3177" x14ac:dyDescent="0.3"/>
    <row r="3178" x14ac:dyDescent="0.3"/>
    <row r="3179" x14ac:dyDescent="0.3"/>
    <row r="3180" x14ac:dyDescent="0.3"/>
    <row r="3181" x14ac:dyDescent="0.3"/>
    <row r="3182" x14ac:dyDescent="0.3"/>
    <row r="3183" x14ac:dyDescent="0.3"/>
    <row r="3184" x14ac:dyDescent="0.3"/>
    <row r="3185" x14ac:dyDescent="0.3"/>
    <row r="3186" x14ac:dyDescent="0.3"/>
    <row r="3187" x14ac:dyDescent="0.3"/>
    <row r="3188" x14ac:dyDescent="0.3"/>
    <row r="3189" x14ac:dyDescent="0.3"/>
    <row r="3190" x14ac:dyDescent="0.3"/>
    <row r="3191" x14ac:dyDescent="0.3"/>
    <row r="3192" x14ac:dyDescent="0.3"/>
    <row r="3193" x14ac:dyDescent="0.3"/>
    <row r="3194" x14ac:dyDescent="0.3"/>
    <row r="3195" x14ac:dyDescent="0.3"/>
    <row r="3196" x14ac:dyDescent="0.3"/>
    <row r="3197" x14ac:dyDescent="0.3"/>
    <row r="3198" x14ac:dyDescent="0.3"/>
    <row r="3199" x14ac:dyDescent="0.3"/>
    <row r="3200" x14ac:dyDescent="0.3"/>
    <row r="3201" x14ac:dyDescent="0.3"/>
    <row r="3202" x14ac:dyDescent="0.3"/>
    <row r="3203" x14ac:dyDescent="0.3"/>
    <row r="3204" x14ac:dyDescent="0.3"/>
    <row r="3205" x14ac:dyDescent="0.3"/>
    <row r="3206" x14ac:dyDescent="0.3"/>
    <row r="3207" x14ac:dyDescent="0.3"/>
    <row r="3208" x14ac:dyDescent="0.3"/>
    <row r="3209" x14ac:dyDescent="0.3"/>
    <row r="3210" x14ac:dyDescent="0.3"/>
    <row r="3211" x14ac:dyDescent="0.3"/>
    <row r="3212" x14ac:dyDescent="0.3"/>
    <row r="3213" x14ac:dyDescent="0.3"/>
    <row r="3214" x14ac:dyDescent="0.3"/>
    <row r="3215" x14ac:dyDescent="0.3"/>
    <row r="3216" x14ac:dyDescent="0.3"/>
    <row r="3217" x14ac:dyDescent="0.3"/>
    <row r="3218" x14ac:dyDescent="0.3"/>
    <row r="3219" x14ac:dyDescent="0.3"/>
    <row r="3220" x14ac:dyDescent="0.3"/>
    <row r="3221" x14ac:dyDescent="0.3"/>
    <row r="3222" x14ac:dyDescent="0.3"/>
    <row r="3223" x14ac:dyDescent="0.3"/>
    <row r="3224" x14ac:dyDescent="0.3"/>
    <row r="3225" x14ac:dyDescent="0.3"/>
    <row r="3226" x14ac:dyDescent="0.3"/>
    <row r="3227" x14ac:dyDescent="0.3"/>
    <row r="3228" x14ac:dyDescent="0.3"/>
    <row r="3229" x14ac:dyDescent="0.3"/>
    <row r="3230" x14ac:dyDescent="0.3"/>
    <row r="3231" x14ac:dyDescent="0.3"/>
    <row r="3232" x14ac:dyDescent="0.3"/>
    <row r="3233" x14ac:dyDescent="0.3"/>
    <row r="3234" x14ac:dyDescent="0.3"/>
    <row r="3235" x14ac:dyDescent="0.3"/>
    <row r="3236" x14ac:dyDescent="0.3"/>
    <row r="3237" x14ac:dyDescent="0.3"/>
    <row r="3238" x14ac:dyDescent="0.3"/>
    <row r="3239" x14ac:dyDescent="0.3"/>
    <row r="3240" x14ac:dyDescent="0.3"/>
    <row r="3241" x14ac:dyDescent="0.3"/>
    <row r="3242" x14ac:dyDescent="0.3"/>
    <row r="3243" x14ac:dyDescent="0.3"/>
    <row r="3244" x14ac:dyDescent="0.3"/>
    <row r="3245" x14ac:dyDescent="0.3"/>
    <row r="3246" x14ac:dyDescent="0.3"/>
    <row r="3247" x14ac:dyDescent="0.3"/>
    <row r="3248" x14ac:dyDescent="0.3"/>
    <row r="3249" x14ac:dyDescent="0.3"/>
    <row r="3250" x14ac:dyDescent="0.3"/>
    <row r="3251" x14ac:dyDescent="0.3"/>
    <row r="3252" x14ac:dyDescent="0.3"/>
    <row r="3253" x14ac:dyDescent="0.3"/>
    <row r="3254" x14ac:dyDescent="0.3"/>
    <row r="3255" x14ac:dyDescent="0.3"/>
    <row r="3256" x14ac:dyDescent="0.3"/>
    <row r="3257" x14ac:dyDescent="0.3"/>
    <row r="3258" x14ac:dyDescent="0.3"/>
    <row r="3259" x14ac:dyDescent="0.3"/>
    <row r="3260" x14ac:dyDescent="0.3"/>
    <row r="3261" x14ac:dyDescent="0.3"/>
    <row r="3262" x14ac:dyDescent="0.3"/>
    <row r="3263" x14ac:dyDescent="0.3"/>
    <row r="3264" x14ac:dyDescent="0.3"/>
    <row r="3265" x14ac:dyDescent="0.3"/>
    <row r="3266" x14ac:dyDescent="0.3"/>
    <row r="3267" x14ac:dyDescent="0.3"/>
    <row r="3268" x14ac:dyDescent="0.3"/>
    <row r="3269" x14ac:dyDescent="0.3"/>
    <row r="3270" x14ac:dyDescent="0.3"/>
    <row r="3271" x14ac:dyDescent="0.3"/>
    <row r="3272" x14ac:dyDescent="0.3"/>
    <row r="3273" x14ac:dyDescent="0.3"/>
    <row r="3274" x14ac:dyDescent="0.3"/>
    <row r="3275" x14ac:dyDescent="0.3"/>
    <row r="3276" x14ac:dyDescent="0.3"/>
    <row r="3277" x14ac:dyDescent="0.3"/>
    <row r="3278" x14ac:dyDescent="0.3"/>
    <row r="3279" x14ac:dyDescent="0.3"/>
    <row r="3280" x14ac:dyDescent="0.3"/>
    <row r="3281" x14ac:dyDescent="0.3"/>
    <row r="3282" x14ac:dyDescent="0.3"/>
    <row r="3283" x14ac:dyDescent="0.3"/>
    <row r="3284" x14ac:dyDescent="0.3"/>
    <row r="3285" x14ac:dyDescent="0.3"/>
    <row r="3286" x14ac:dyDescent="0.3"/>
    <row r="3287" x14ac:dyDescent="0.3"/>
    <row r="3288" x14ac:dyDescent="0.3"/>
    <row r="3289" x14ac:dyDescent="0.3"/>
    <row r="3290" x14ac:dyDescent="0.3"/>
    <row r="3291" x14ac:dyDescent="0.3"/>
    <row r="3292" x14ac:dyDescent="0.3"/>
    <row r="3293" x14ac:dyDescent="0.3"/>
    <row r="3294" x14ac:dyDescent="0.3"/>
    <row r="3295" x14ac:dyDescent="0.3"/>
    <row r="3296" x14ac:dyDescent="0.3"/>
    <row r="3297" x14ac:dyDescent="0.3"/>
    <row r="3298" x14ac:dyDescent="0.3"/>
    <row r="3299" x14ac:dyDescent="0.3"/>
    <row r="3300" x14ac:dyDescent="0.3"/>
    <row r="3301" x14ac:dyDescent="0.3"/>
    <row r="3302" x14ac:dyDescent="0.3"/>
    <row r="3303" x14ac:dyDescent="0.3"/>
    <row r="3304" x14ac:dyDescent="0.3"/>
    <row r="3305" x14ac:dyDescent="0.3"/>
    <row r="3306" x14ac:dyDescent="0.3"/>
    <row r="3307" x14ac:dyDescent="0.3"/>
    <row r="3308" x14ac:dyDescent="0.3"/>
    <row r="3309" x14ac:dyDescent="0.3"/>
    <row r="3310" x14ac:dyDescent="0.3"/>
    <row r="3311" x14ac:dyDescent="0.3"/>
    <row r="3312" x14ac:dyDescent="0.3"/>
    <row r="3313" x14ac:dyDescent="0.3"/>
    <row r="3314" x14ac:dyDescent="0.3"/>
    <row r="3315" x14ac:dyDescent="0.3"/>
    <row r="3316" x14ac:dyDescent="0.3"/>
    <row r="3317" x14ac:dyDescent="0.3"/>
    <row r="3318" x14ac:dyDescent="0.3"/>
    <row r="3319" x14ac:dyDescent="0.3"/>
    <row r="3320" x14ac:dyDescent="0.3"/>
    <row r="3321" x14ac:dyDescent="0.3"/>
    <row r="3322" x14ac:dyDescent="0.3"/>
    <row r="3323" x14ac:dyDescent="0.3"/>
    <row r="3324" x14ac:dyDescent="0.3"/>
    <row r="3325" x14ac:dyDescent="0.3"/>
    <row r="3326" x14ac:dyDescent="0.3"/>
    <row r="3327" x14ac:dyDescent="0.3"/>
    <row r="3328" x14ac:dyDescent="0.3"/>
    <row r="3329" x14ac:dyDescent="0.3"/>
    <row r="3330" x14ac:dyDescent="0.3"/>
    <row r="3331" x14ac:dyDescent="0.3"/>
    <row r="3332" x14ac:dyDescent="0.3"/>
    <row r="3333" x14ac:dyDescent="0.3"/>
    <row r="3334" x14ac:dyDescent="0.3"/>
    <row r="3335" x14ac:dyDescent="0.3"/>
    <row r="3336" x14ac:dyDescent="0.3"/>
    <row r="3337" x14ac:dyDescent="0.3"/>
    <row r="3338" x14ac:dyDescent="0.3"/>
    <row r="3339" x14ac:dyDescent="0.3"/>
    <row r="3340" x14ac:dyDescent="0.3"/>
    <row r="3341" x14ac:dyDescent="0.3"/>
    <row r="3342" x14ac:dyDescent="0.3"/>
    <row r="3343" x14ac:dyDescent="0.3"/>
    <row r="3344" x14ac:dyDescent="0.3"/>
    <row r="3345" x14ac:dyDescent="0.3"/>
    <row r="3346" x14ac:dyDescent="0.3"/>
    <row r="3347" x14ac:dyDescent="0.3"/>
    <row r="3348" x14ac:dyDescent="0.3"/>
    <row r="3349" x14ac:dyDescent="0.3"/>
    <row r="3350" x14ac:dyDescent="0.3"/>
    <row r="3351" x14ac:dyDescent="0.3"/>
    <row r="3352" x14ac:dyDescent="0.3"/>
    <row r="3353" x14ac:dyDescent="0.3"/>
    <row r="3354" x14ac:dyDescent="0.3"/>
    <row r="3355" x14ac:dyDescent="0.3"/>
    <row r="3356" x14ac:dyDescent="0.3"/>
    <row r="3357" x14ac:dyDescent="0.3"/>
    <row r="3358" x14ac:dyDescent="0.3"/>
    <row r="3359" x14ac:dyDescent="0.3"/>
    <row r="3360" x14ac:dyDescent="0.3"/>
    <row r="3361" x14ac:dyDescent="0.3"/>
    <row r="3362" x14ac:dyDescent="0.3"/>
    <row r="3363" x14ac:dyDescent="0.3"/>
    <row r="3364" x14ac:dyDescent="0.3"/>
    <row r="3365" x14ac:dyDescent="0.3"/>
    <row r="3366" x14ac:dyDescent="0.3"/>
    <row r="3367" x14ac:dyDescent="0.3"/>
    <row r="3368" x14ac:dyDescent="0.3"/>
    <row r="3369" x14ac:dyDescent="0.3"/>
    <row r="3370" x14ac:dyDescent="0.3"/>
    <row r="3371" x14ac:dyDescent="0.3"/>
    <row r="3372" x14ac:dyDescent="0.3"/>
    <row r="3373" x14ac:dyDescent="0.3"/>
    <row r="3374" x14ac:dyDescent="0.3"/>
    <row r="3375" x14ac:dyDescent="0.3"/>
    <row r="3376" x14ac:dyDescent="0.3"/>
    <row r="3377" x14ac:dyDescent="0.3"/>
    <row r="3378" x14ac:dyDescent="0.3"/>
    <row r="3379" x14ac:dyDescent="0.3"/>
    <row r="3380" x14ac:dyDescent="0.3"/>
    <row r="3381" x14ac:dyDescent="0.3"/>
    <row r="3382" x14ac:dyDescent="0.3"/>
    <row r="3383" x14ac:dyDescent="0.3"/>
    <row r="3384" x14ac:dyDescent="0.3"/>
    <row r="3385" x14ac:dyDescent="0.3"/>
    <row r="3386" x14ac:dyDescent="0.3"/>
    <row r="3387" x14ac:dyDescent="0.3"/>
    <row r="3388" x14ac:dyDescent="0.3"/>
    <row r="3389" x14ac:dyDescent="0.3"/>
    <row r="3390" x14ac:dyDescent="0.3"/>
    <row r="3391" x14ac:dyDescent="0.3"/>
    <row r="3392" x14ac:dyDescent="0.3"/>
    <row r="3393" x14ac:dyDescent="0.3"/>
    <row r="3394" x14ac:dyDescent="0.3"/>
    <row r="3395" x14ac:dyDescent="0.3"/>
    <row r="3396" x14ac:dyDescent="0.3"/>
    <row r="3397" x14ac:dyDescent="0.3"/>
    <row r="3398" x14ac:dyDescent="0.3"/>
    <row r="3399" x14ac:dyDescent="0.3"/>
    <row r="3400" x14ac:dyDescent="0.3"/>
    <row r="3401" x14ac:dyDescent="0.3"/>
    <row r="3402" x14ac:dyDescent="0.3"/>
    <row r="3403" x14ac:dyDescent="0.3"/>
    <row r="3404" x14ac:dyDescent="0.3"/>
    <row r="3405" x14ac:dyDescent="0.3"/>
    <row r="3406" x14ac:dyDescent="0.3"/>
    <row r="3407" x14ac:dyDescent="0.3"/>
    <row r="3408" x14ac:dyDescent="0.3"/>
    <row r="3409" x14ac:dyDescent="0.3"/>
    <row r="3410" x14ac:dyDescent="0.3"/>
    <row r="3411" x14ac:dyDescent="0.3"/>
    <row r="3412" x14ac:dyDescent="0.3"/>
    <row r="3413" x14ac:dyDescent="0.3"/>
    <row r="3414" x14ac:dyDescent="0.3"/>
    <row r="3415" x14ac:dyDescent="0.3"/>
    <row r="3416" x14ac:dyDescent="0.3"/>
    <row r="3417" x14ac:dyDescent="0.3"/>
    <row r="3418" x14ac:dyDescent="0.3"/>
    <row r="3419" x14ac:dyDescent="0.3"/>
    <row r="3420" x14ac:dyDescent="0.3"/>
    <row r="3421" x14ac:dyDescent="0.3"/>
    <row r="3422" x14ac:dyDescent="0.3"/>
    <row r="3423" x14ac:dyDescent="0.3"/>
    <row r="3424" x14ac:dyDescent="0.3"/>
    <row r="3425" x14ac:dyDescent="0.3"/>
    <row r="3426" x14ac:dyDescent="0.3"/>
    <row r="3427" x14ac:dyDescent="0.3"/>
    <row r="3428" x14ac:dyDescent="0.3"/>
    <row r="3429" x14ac:dyDescent="0.3"/>
    <row r="3430" x14ac:dyDescent="0.3"/>
    <row r="3431" x14ac:dyDescent="0.3"/>
    <row r="3432" x14ac:dyDescent="0.3"/>
    <row r="3433" x14ac:dyDescent="0.3"/>
    <row r="3434" x14ac:dyDescent="0.3"/>
    <row r="3435" x14ac:dyDescent="0.3"/>
    <row r="3436" x14ac:dyDescent="0.3"/>
    <row r="3437" x14ac:dyDescent="0.3"/>
    <row r="3438" x14ac:dyDescent="0.3"/>
    <row r="3439" x14ac:dyDescent="0.3"/>
    <row r="3440" x14ac:dyDescent="0.3"/>
    <row r="3441" x14ac:dyDescent="0.3"/>
    <row r="3442" x14ac:dyDescent="0.3"/>
    <row r="3443" x14ac:dyDescent="0.3"/>
    <row r="3444" x14ac:dyDescent="0.3"/>
    <row r="3445" x14ac:dyDescent="0.3"/>
    <row r="3446" x14ac:dyDescent="0.3"/>
    <row r="3447" x14ac:dyDescent="0.3"/>
    <row r="3448" x14ac:dyDescent="0.3"/>
    <row r="3449" x14ac:dyDescent="0.3"/>
    <row r="3450" x14ac:dyDescent="0.3"/>
    <row r="3451" x14ac:dyDescent="0.3"/>
    <row r="3452" x14ac:dyDescent="0.3"/>
    <row r="3453" x14ac:dyDescent="0.3"/>
    <row r="3454" x14ac:dyDescent="0.3"/>
    <row r="3455" x14ac:dyDescent="0.3"/>
    <row r="3456" x14ac:dyDescent="0.3"/>
    <row r="3457" x14ac:dyDescent="0.3"/>
    <row r="3458" x14ac:dyDescent="0.3"/>
    <row r="3459" x14ac:dyDescent="0.3"/>
    <row r="3460" x14ac:dyDescent="0.3"/>
    <row r="3461" x14ac:dyDescent="0.3"/>
    <row r="3462" x14ac:dyDescent="0.3"/>
    <row r="3463" x14ac:dyDescent="0.3"/>
    <row r="3464" x14ac:dyDescent="0.3"/>
    <row r="3465" x14ac:dyDescent="0.3"/>
    <row r="3466" x14ac:dyDescent="0.3"/>
    <row r="3467" x14ac:dyDescent="0.3"/>
    <row r="3468" x14ac:dyDescent="0.3"/>
    <row r="3469" x14ac:dyDescent="0.3"/>
    <row r="3470" x14ac:dyDescent="0.3"/>
    <row r="3471" x14ac:dyDescent="0.3"/>
    <row r="3472" x14ac:dyDescent="0.3"/>
    <row r="3473" x14ac:dyDescent="0.3"/>
    <row r="3474" x14ac:dyDescent="0.3"/>
    <row r="3475" x14ac:dyDescent="0.3"/>
    <row r="3476" x14ac:dyDescent="0.3"/>
    <row r="3477" x14ac:dyDescent="0.3"/>
    <row r="3478" x14ac:dyDescent="0.3"/>
    <row r="3479" x14ac:dyDescent="0.3"/>
    <row r="3480" x14ac:dyDescent="0.3"/>
    <row r="3481" x14ac:dyDescent="0.3"/>
    <row r="3482" x14ac:dyDescent="0.3"/>
    <row r="3483" x14ac:dyDescent="0.3"/>
    <row r="3484" x14ac:dyDescent="0.3"/>
    <row r="3485" x14ac:dyDescent="0.3"/>
    <row r="3486" x14ac:dyDescent="0.3"/>
    <row r="3487" x14ac:dyDescent="0.3"/>
    <row r="3488" x14ac:dyDescent="0.3"/>
    <row r="3489" x14ac:dyDescent="0.3"/>
    <row r="3490" x14ac:dyDescent="0.3"/>
    <row r="3491" x14ac:dyDescent="0.3"/>
    <row r="3492" x14ac:dyDescent="0.3"/>
    <row r="3493" x14ac:dyDescent="0.3"/>
    <row r="3494" x14ac:dyDescent="0.3"/>
    <row r="3495" x14ac:dyDescent="0.3"/>
    <row r="3496" x14ac:dyDescent="0.3"/>
    <row r="3497" x14ac:dyDescent="0.3"/>
    <row r="3498" x14ac:dyDescent="0.3"/>
    <row r="3499" x14ac:dyDescent="0.3"/>
    <row r="3500" x14ac:dyDescent="0.3"/>
    <row r="3501" x14ac:dyDescent="0.3"/>
    <row r="3502" x14ac:dyDescent="0.3"/>
    <row r="3503" x14ac:dyDescent="0.3"/>
    <row r="3504" x14ac:dyDescent="0.3"/>
    <row r="3505" x14ac:dyDescent="0.3"/>
    <row r="3506" x14ac:dyDescent="0.3"/>
    <row r="3507" x14ac:dyDescent="0.3"/>
    <row r="3508" x14ac:dyDescent="0.3"/>
    <row r="3509" x14ac:dyDescent="0.3"/>
    <row r="3510" x14ac:dyDescent="0.3"/>
    <row r="3511" x14ac:dyDescent="0.3"/>
    <row r="3512" x14ac:dyDescent="0.3"/>
    <row r="3513" x14ac:dyDescent="0.3"/>
    <row r="3514" x14ac:dyDescent="0.3"/>
    <row r="3515" x14ac:dyDescent="0.3"/>
    <row r="3516" x14ac:dyDescent="0.3"/>
    <row r="3517" x14ac:dyDescent="0.3"/>
    <row r="3518" x14ac:dyDescent="0.3"/>
    <row r="3519" x14ac:dyDescent="0.3"/>
    <row r="3520" x14ac:dyDescent="0.3"/>
    <row r="3521" x14ac:dyDescent="0.3"/>
    <row r="3522" x14ac:dyDescent="0.3"/>
    <row r="3523" x14ac:dyDescent="0.3"/>
    <row r="3524" x14ac:dyDescent="0.3"/>
    <row r="3525" x14ac:dyDescent="0.3"/>
    <row r="3526" x14ac:dyDescent="0.3"/>
    <row r="3527" x14ac:dyDescent="0.3"/>
    <row r="3528" x14ac:dyDescent="0.3"/>
    <row r="3529" x14ac:dyDescent="0.3"/>
    <row r="3530" x14ac:dyDescent="0.3"/>
    <row r="3531" x14ac:dyDescent="0.3"/>
    <row r="3532" x14ac:dyDescent="0.3"/>
    <row r="3533" x14ac:dyDescent="0.3"/>
    <row r="3534" x14ac:dyDescent="0.3"/>
    <row r="3535" x14ac:dyDescent="0.3"/>
    <row r="3536" x14ac:dyDescent="0.3"/>
    <row r="3537" x14ac:dyDescent="0.3"/>
    <row r="3538" x14ac:dyDescent="0.3"/>
    <row r="3539" x14ac:dyDescent="0.3"/>
    <row r="3540" x14ac:dyDescent="0.3"/>
    <row r="3541" x14ac:dyDescent="0.3"/>
    <row r="3542" x14ac:dyDescent="0.3"/>
    <row r="3543" x14ac:dyDescent="0.3"/>
    <row r="3544" x14ac:dyDescent="0.3"/>
    <row r="3545" x14ac:dyDescent="0.3"/>
    <row r="3546" x14ac:dyDescent="0.3"/>
    <row r="3547" x14ac:dyDescent="0.3"/>
    <row r="3548" x14ac:dyDescent="0.3"/>
    <row r="3549" x14ac:dyDescent="0.3"/>
    <row r="3550" x14ac:dyDescent="0.3"/>
    <row r="3551" x14ac:dyDescent="0.3"/>
    <row r="3552" x14ac:dyDescent="0.3"/>
    <row r="3553" x14ac:dyDescent="0.3"/>
    <row r="3554" x14ac:dyDescent="0.3"/>
    <row r="3555" x14ac:dyDescent="0.3"/>
    <row r="3556" x14ac:dyDescent="0.3"/>
    <row r="3557" x14ac:dyDescent="0.3"/>
    <row r="3558" x14ac:dyDescent="0.3"/>
    <row r="3559" x14ac:dyDescent="0.3"/>
    <row r="3560" x14ac:dyDescent="0.3"/>
    <row r="3561" x14ac:dyDescent="0.3"/>
    <row r="3562" x14ac:dyDescent="0.3"/>
    <row r="3563" x14ac:dyDescent="0.3"/>
    <row r="3564" x14ac:dyDescent="0.3"/>
    <row r="3565" x14ac:dyDescent="0.3"/>
    <row r="3566" x14ac:dyDescent="0.3"/>
    <row r="3567" x14ac:dyDescent="0.3"/>
    <row r="3568" x14ac:dyDescent="0.3"/>
    <row r="3569" x14ac:dyDescent="0.3"/>
    <row r="3570" x14ac:dyDescent="0.3"/>
    <row r="3571" x14ac:dyDescent="0.3"/>
    <row r="3572" x14ac:dyDescent="0.3"/>
    <row r="3573" x14ac:dyDescent="0.3"/>
    <row r="3574" x14ac:dyDescent="0.3"/>
    <row r="3575" x14ac:dyDescent="0.3"/>
    <row r="3576" x14ac:dyDescent="0.3"/>
    <row r="3577" x14ac:dyDescent="0.3"/>
    <row r="3578" x14ac:dyDescent="0.3"/>
    <row r="3579" x14ac:dyDescent="0.3"/>
    <row r="3580" x14ac:dyDescent="0.3"/>
    <row r="3581" x14ac:dyDescent="0.3"/>
    <row r="3582" x14ac:dyDescent="0.3"/>
    <row r="3583" x14ac:dyDescent="0.3"/>
    <row r="3584" x14ac:dyDescent="0.3"/>
    <row r="3585" x14ac:dyDescent="0.3"/>
    <row r="3586" x14ac:dyDescent="0.3"/>
    <row r="3587" x14ac:dyDescent="0.3"/>
    <row r="3588" x14ac:dyDescent="0.3"/>
    <row r="3589" x14ac:dyDescent="0.3"/>
    <row r="3590" x14ac:dyDescent="0.3"/>
    <row r="3591" x14ac:dyDescent="0.3"/>
    <row r="3592" x14ac:dyDescent="0.3"/>
    <row r="3593" x14ac:dyDescent="0.3"/>
    <row r="3594" x14ac:dyDescent="0.3"/>
    <row r="3595" x14ac:dyDescent="0.3"/>
    <row r="3596" x14ac:dyDescent="0.3"/>
    <row r="3597" x14ac:dyDescent="0.3"/>
    <row r="3598" x14ac:dyDescent="0.3"/>
    <row r="3599" x14ac:dyDescent="0.3"/>
    <row r="3600" x14ac:dyDescent="0.3"/>
    <row r="3601" x14ac:dyDescent="0.3"/>
    <row r="3602" x14ac:dyDescent="0.3"/>
    <row r="3603" x14ac:dyDescent="0.3"/>
    <row r="3604" x14ac:dyDescent="0.3"/>
    <row r="3605" x14ac:dyDescent="0.3"/>
    <row r="3606" x14ac:dyDescent="0.3"/>
    <row r="3607" x14ac:dyDescent="0.3"/>
    <row r="3608" x14ac:dyDescent="0.3"/>
    <row r="3609" x14ac:dyDescent="0.3"/>
    <row r="3610" x14ac:dyDescent="0.3"/>
    <row r="3611" x14ac:dyDescent="0.3"/>
    <row r="3612" x14ac:dyDescent="0.3"/>
    <row r="3613" x14ac:dyDescent="0.3"/>
    <row r="3614" x14ac:dyDescent="0.3"/>
    <row r="3615" x14ac:dyDescent="0.3"/>
    <row r="3616" x14ac:dyDescent="0.3"/>
    <row r="3617" x14ac:dyDescent="0.3"/>
    <row r="3618" x14ac:dyDescent="0.3"/>
    <row r="3619" x14ac:dyDescent="0.3"/>
    <row r="3620" x14ac:dyDescent="0.3"/>
    <row r="3621" x14ac:dyDescent="0.3"/>
    <row r="3622" x14ac:dyDescent="0.3"/>
    <row r="3623" x14ac:dyDescent="0.3"/>
    <row r="3624" x14ac:dyDescent="0.3"/>
    <row r="3625" x14ac:dyDescent="0.3"/>
    <row r="3626" x14ac:dyDescent="0.3"/>
    <row r="3627" x14ac:dyDescent="0.3"/>
    <row r="3628" x14ac:dyDescent="0.3"/>
    <row r="3629" x14ac:dyDescent="0.3"/>
    <row r="3630" x14ac:dyDescent="0.3"/>
    <row r="3631" x14ac:dyDescent="0.3"/>
    <row r="3632" x14ac:dyDescent="0.3"/>
    <row r="3633" x14ac:dyDescent="0.3"/>
    <row r="3634" x14ac:dyDescent="0.3"/>
    <row r="3635" x14ac:dyDescent="0.3"/>
    <row r="3636" x14ac:dyDescent="0.3"/>
    <row r="3637" x14ac:dyDescent="0.3"/>
    <row r="3638" x14ac:dyDescent="0.3"/>
    <row r="3639" x14ac:dyDescent="0.3"/>
    <row r="3640" x14ac:dyDescent="0.3"/>
    <row r="3641" x14ac:dyDescent="0.3"/>
    <row r="3642" x14ac:dyDescent="0.3"/>
    <row r="3643" x14ac:dyDescent="0.3"/>
    <row r="3644" x14ac:dyDescent="0.3"/>
    <row r="3645" x14ac:dyDescent="0.3"/>
    <row r="3646" x14ac:dyDescent="0.3"/>
    <row r="3647" x14ac:dyDescent="0.3"/>
    <row r="3648" x14ac:dyDescent="0.3"/>
    <row r="3649" x14ac:dyDescent="0.3"/>
    <row r="3650" x14ac:dyDescent="0.3"/>
    <row r="3651" x14ac:dyDescent="0.3"/>
    <row r="3652" x14ac:dyDescent="0.3"/>
    <row r="3653" x14ac:dyDescent="0.3"/>
    <row r="3654" x14ac:dyDescent="0.3"/>
    <row r="3655" x14ac:dyDescent="0.3"/>
    <row r="3656" x14ac:dyDescent="0.3"/>
    <row r="3657" x14ac:dyDescent="0.3"/>
    <row r="3658" x14ac:dyDescent="0.3"/>
    <row r="3659" x14ac:dyDescent="0.3"/>
    <row r="3660" x14ac:dyDescent="0.3"/>
    <row r="3661" x14ac:dyDescent="0.3"/>
    <row r="3662" x14ac:dyDescent="0.3"/>
    <row r="3663" x14ac:dyDescent="0.3"/>
    <row r="3664" x14ac:dyDescent="0.3"/>
    <row r="3665" x14ac:dyDescent="0.3"/>
    <row r="3666" x14ac:dyDescent="0.3"/>
    <row r="3667" x14ac:dyDescent="0.3"/>
    <row r="3668" x14ac:dyDescent="0.3"/>
    <row r="3669" x14ac:dyDescent="0.3"/>
    <row r="3670" x14ac:dyDescent="0.3"/>
    <row r="3671" x14ac:dyDescent="0.3"/>
    <row r="3672" x14ac:dyDescent="0.3"/>
    <row r="3673" x14ac:dyDescent="0.3"/>
    <row r="3674" x14ac:dyDescent="0.3"/>
    <row r="3675" x14ac:dyDescent="0.3"/>
    <row r="3676" x14ac:dyDescent="0.3"/>
    <row r="3677" x14ac:dyDescent="0.3"/>
    <row r="3678" x14ac:dyDescent="0.3"/>
    <row r="3679" x14ac:dyDescent="0.3"/>
    <row r="3680" x14ac:dyDescent="0.3"/>
    <row r="3681" x14ac:dyDescent="0.3"/>
    <row r="3682" x14ac:dyDescent="0.3"/>
    <row r="3683" x14ac:dyDescent="0.3"/>
    <row r="3684" x14ac:dyDescent="0.3"/>
    <row r="3685" x14ac:dyDescent="0.3"/>
    <row r="3686" x14ac:dyDescent="0.3"/>
    <row r="3687" x14ac:dyDescent="0.3"/>
    <row r="3688" x14ac:dyDescent="0.3"/>
    <row r="3689" x14ac:dyDescent="0.3"/>
    <row r="3690" x14ac:dyDescent="0.3"/>
    <row r="3691" x14ac:dyDescent="0.3"/>
    <row r="3692" x14ac:dyDescent="0.3"/>
    <row r="3693" x14ac:dyDescent="0.3"/>
    <row r="3694" x14ac:dyDescent="0.3"/>
    <row r="3695" x14ac:dyDescent="0.3"/>
    <row r="3696" x14ac:dyDescent="0.3"/>
    <row r="3697" x14ac:dyDescent="0.3"/>
    <row r="3698" x14ac:dyDescent="0.3"/>
    <row r="3699" x14ac:dyDescent="0.3"/>
    <row r="3700" x14ac:dyDescent="0.3"/>
    <row r="3701" x14ac:dyDescent="0.3"/>
    <row r="3702" x14ac:dyDescent="0.3"/>
    <row r="3703" x14ac:dyDescent="0.3"/>
    <row r="3704" x14ac:dyDescent="0.3"/>
    <row r="3705" x14ac:dyDescent="0.3"/>
    <row r="3706" x14ac:dyDescent="0.3"/>
    <row r="3707" x14ac:dyDescent="0.3"/>
    <row r="3708" x14ac:dyDescent="0.3"/>
    <row r="3709" x14ac:dyDescent="0.3"/>
    <row r="3710" x14ac:dyDescent="0.3"/>
    <row r="3711" x14ac:dyDescent="0.3"/>
    <row r="3712" x14ac:dyDescent="0.3"/>
    <row r="3713" x14ac:dyDescent="0.3"/>
    <row r="3714" x14ac:dyDescent="0.3"/>
    <row r="3715" x14ac:dyDescent="0.3"/>
    <row r="3716" x14ac:dyDescent="0.3"/>
    <row r="3717" x14ac:dyDescent="0.3"/>
    <row r="3718" x14ac:dyDescent="0.3"/>
    <row r="3719" x14ac:dyDescent="0.3"/>
    <row r="3720" x14ac:dyDescent="0.3"/>
    <row r="3721" x14ac:dyDescent="0.3"/>
    <row r="3722" x14ac:dyDescent="0.3"/>
    <row r="3723" x14ac:dyDescent="0.3"/>
    <row r="3724" x14ac:dyDescent="0.3"/>
    <row r="3725" x14ac:dyDescent="0.3"/>
    <row r="3726" x14ac:dyDescent="0.3"/>
    <row r="3727" x14ac:dyDescent="0.3"/>
    <row r="3728" x14ac:dyDescent="0.3"/>
    <row r="3729" x14ac:dyDescent="0.3"/>
    <row r="3730" x14ac:dyDescent="0.3"/>
    <row r="3731" x14ac:dyDescent="0.3"/>
    <row r="3732" x14ac:dyDescent="0.3"/>
    <row r="3733" x14ac:dyDescent="0.3"/>
    <row r="3734" x14ac:dyDescent="0.3"/>
    <row r="3735" x14ac:dyDescent="0.3"/>
    <row r="3736" x14ac:dyDescent="0.3"/>
    <row r="3737" x14ac:dyDescent="0.3"/>
    <row r="3738" x14ac:dyDescent="0.3"/>
    <row r="3739" x14ac:dyDescent="0.3"/>
    <row r="3740" x14ac:dyDescent="0.3"/>
    <row r="3741" x14ac:dyDescent="0.3"/>
    <row r="3742" x14ac:dyDescent="0.3"/>
    <row r="3743" x14ac:dyDescent="0.3"/>
    <row r="3744" x14ac:dyDescent="0.3"/>
    <row r="3745" x14ac:dyDescent="0.3"/>
    <row r="3746" x14ac:dyDescent="0.3"/>
    <row r="3747" x14ac:dyDescent="0.3"/>
    <row r="3748" x14ac:dyDescent="0.3"/>
    <row r="3749" x14ac:dyDescent="0.3"/>
    <row r="3750" x14ac:dyDescent="0.3"/>
    <row r="3751" x14ac:dyDescent="0.3"/>
    <row r="3752" x14ac:dyDescent="0.3"/>
    <row r="3753" x14ac:dyDescent="0.3"/>
    <row r="3754" x14ac:dyDescent="0.3"/>
    <row r="3755" x14ac:dyDescent="0.3"/>
    <row r="3756" x14ac:dyDescent="0.3"/>
    <row r="3757" x14ac:dyDescent="0.3"/>
    <row r="3758" x14ac:dyDescent="0.3"/>
    <row r="3759" x14ac:dyDescent="0.3"/>
    <row r="3760" x14ac:dyDescent="0.3"/>
    <row r="3761" x14ac:dyDescent="0.3"/>
    <row r="3762" x14ac:dyDescent="0.3"/>
    <row r="3763" x14ac:dyDescent="0.3"/>
    <row r="3764" x14ac:dyDescent="0.3"/>
    <row r="3765" x14ac:dyDescent="0.3"/>
    <row r="3766" x14ac:dyDescent="0.3"/>
    <row r="3767" x14ac:dyDescent="0.3"/>
    <row r="3768" x14ac:dyDescent="0.3"/>
    <row r="3769" x14ac:dyDescent="0.3"/>
    <row r="3770" x14ac:dyDescent="0.3"/>
    <row r="3771" x14ac:dyDescent="0.3"/>
    <row r="3772" x14ac:dyDescent="0.3"/>
    <row r="3773" x14ac:dyDescent="0.3"/>
    <row r="3774" x14ac:dyDescent="0.3"/>
    <row r="3775" x14ac:dyDescent="0.3"/>
    <row r="3776" x14ac:dyDescent="0.3"/>
    <row r="3777" x14ac:dyDescent="0.3"/>
    <row r="3778" x14ac:dyDescent="0.3"/>
    <row r="3779" x14ac:dyDescent="0.3"/>
    <row r="3780" x14ac:dyDescent="0.3"/>
    <row r="3781" x14ac:dyDescent="0.3"/>
    <row r="3782" x14ac:dyDescent="0.3"/>
    <row r="3783" x14ac:dyDescent="0.3"/>
    <row r="3784" x14ac:dyDescent="0.3"/>
    <row r="3785" x14ac:dyDescent="0.3"/>
    <row r="3786" x14ac:dyDescent="0.3"/>
    <row r="3787" x14ac:dyDescent="0.3"/>
    <row r="3788" x14ac:dyDescent="0.3"/>
  </sheetData>
  <sheetProtection algorithmName="SHA-512" hashValue="T3FYDRz/wgsC8mgp6mw+ktYTmrUeO5U2STwkwCgS0hWQitPJWm60dhXPd9dWTX9nznr9gqobwAEAb1fc2W8IeA==" saltValue="z1N7UJ/O+HPORi7RG6hJvw==" spinCount="100000" sheet="1" objects="1" scenarios="1" autoFilter="0"/>
  <phoneticPr fontId="12" type="noConversion"/>
  <pageMargins left="0.7" right="0.7" top="0.75" bottom="0.75" header="0.3" footer="0.3"/>
  <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A2B13-924E-498B-B74F-B0913E23BB38}">
  <sheetPr>
    <tabColor theme="0" tint="-0.499984740745262"/>
  </sheetPr>
  <dimension ref="A1:E577"/>
  <sheetViews>
    <sheetView workbookViewId="0"/>
  </sheetViews>
  <sheetFormatPr baseColWidth="10" defaultColWidth="11.44140625" defaultRowHeight="14.4" x14ac:dyDescent="0.3"/>
  <cols>
    <col min="1" max="1" width="7.44140625" bestFit="1" customWidth="1"/>
    <col min="2" max="2" width="24.109375" bestFit="1" customWidth="1"/>
    <col min="3" max="3" width="7.33203125" bestFit="1" customWidth="1"/>
    <col min="4" max="4" width="19.5546875" bestFit="1" customWidth="1"/>
    <col min="5" max="5" width="8.88671875" bestFit="1" customWidth="1"/>
  </cols>
  <sheetData>
    <row r="1" spans="1:5" x14ac:dyDescent="0.3">
      <c r="A1" t="s">
        <v>99</v>
      </c>
      <c r="B1" t="s">
        <v>84</v>
      </c>
      <c r="C1" t="s">
        <v>83</v>
      </c>
      <c r="D1" t="s">
        <v>85</v>
      </c>
      <c r="E1" t="s">
        <v>86</v>
      </c>
    </row>
    <row r="2" spans="1:5" x14ac:dyDescent="0.3">
      <c r="A2" t="s">
        <v>82</v>
      </c>
      <c r="B2" t="s">
        <v>100</v>
      </c>
      <c r="C2">
        <v>2027</v>
      </c>
      <c r="D2" t="s">
        <v>101</v>
      </c>
      <c r="E2" s="32">
        <v>175722</v>
      </c>
    </row>
    <row r="3" spans="1:5" x14ac:dyDescent="0.3">
      <c r="A3" t="s">
        <v>82</v>
      </c>
      <c r="B3" t="s">
        <v>100</v>
      </c>
      <c r="C3">
        <v>2027</v>
      </c>
      <c r="D3" t="s">
        <v>88</v>
      </c>
      <c r="E3" s="32">
        <v>180616</v>
      </c>
    </row>
    <row r="4" spans="1:5" x14ac:dyDescent="0.3">
      <c r="A4" t="s">
        <v>82</v>
      </c>
      <c r="B4" t="s">
        <v>100</v>
      </c>
      <c r="C4">
        <v>2027</v>
      </c>
      <c r="D4" t="s">
        <v>102</v>
      </c>
      <c r="E4" s="32">
        <v>4894</v>
      </c>
    </row>
    <row r="5" spans="1:5" x14ac:dyDescent="0.3">
      <c r="A5" t="s">
        <v>82</v>
      </c>
      <c r="B5" t="s">
        <v>100</v>
      </c>
      <c r="C5">
        <v>2027</v>
      </c>
      <c r="D5" t="s">
        <v>89</v>
      </c>
      <c r="E5" s="32">
        <v>190800</v>
      </c>
    </row>
    <row r="6" spans="1:5" x14ac:dyDescent="0.3">
      <c r="A6" t="s">
        <v>82</v>
      </c>
      <c r="B6" t="s">
        <v>100</v>
      </c>
      <c r="C6">
        <v>2027</v>
      </c>
      <c r="D6" t="s">
        <v>90</v>
      </c>
      <c r="E6" s="32">
        <v>195657</v>
      </c>
    </row>
    <row r="7" spans="1:5" x14ac:dyDescent="0.3">
      <c r="A7" t="s">
        <v>82</v>
      </c>
      <c r="B7" t="s">
        <v>100</v>
      </c>
      <c r="C7">
        <v>2027</v>
      </c>
      <c r="D7" t="s">
        <v>91</v>
      </c>
      <c r="E7" s="32">
        <v>4858</v>
      </c>
    </row>
    <row r="8" spans="1:5" x14ac:dyDescent="0.3">
      <c r="A8" t="s">
        <v>82</v>
      </c>
      <c r="B8" t="s">
        <v>100</v>
      </c>
      <c r="C8">
        <v>2027</v>
      </c>
      <c r="D8" t="s">
        <v>103</v>
      </c>
      <c r="E8" s="32">
        <v>376273</v>
      </c>
    </row>
    <row r="9" spans="1:5" x14ac:dyDescent="0.3">
      <c r="A9" t="s">
        <v>82</v>
      </c>
      <c r="B9" t="s">
        <v>100</v>
      </c>
      <c r="C9">
        <v>2027</v>
      </c>
      <c r="D9" t="s">
        <v>104</v>
      </c>
      <c r="E9" s="32">
        <v>366522</v>
      </c>
    </row>
    <row r="10" spans="1:5" x14ac:dyDescent="0.3">
      <c r="A10" t="s">
        <v>82</v>
      </c>
      <c r="B10" t="s">
        <v>100</v>
      </c>
      <c r="C10">
        <v>2027</v>
      </c>
      <c r="D10" t="s">
        <v>105</v>
      </c>
      <c r="E10" s="32">
        <v>9750</v>
      </c>
    </row>
    <row r="11" spans="1:5" x14ac:dyDescent="0.3">
      <c r="A11" t="s">
        <v>82</v>
      </c>
      <c r="B11" t="s">
        <v>100</v>
      </c>
      <c r="C11">
        <v>2028</v>
      </c>
      <c r="D11" t="s">
        <v>101</v>
      </c>
      <c r="E11" s="32">
        <v>179043</v>
      </c>
    </row>
    <row r="12" spans="1:5" x14ac:dyDescent="0.3">
      <c r="A12" t="s">
        <v>82</v>
      </c>
      <c r="B12" t="s">
        <v>100</v>
      </c>
      <c r="C12">
        <v>2028</v>
      </c>
      <c r="D12" t="s">
        <v>88</v>
      </c>
      <c r="E12" s="32">
        <v>185730</v>
      </c>
    </row>
    <row r="13" spans="1:5" x14ac:dyDescent="0.3">
      <c r="A13" t="s">
        <v>82</v>
      </c>
      <c r="B13" t="s">
        <v>100</v>
      </c>
      <c r="C13">
        <v>2028</v>
      </c>
      <c r="D13" t="s">
        <v>102</v>
      </c>
      <c r="E13" s="32">
        <v>6686</v>
      </c>
    </row>
    <row r="14" spans="1:5" x14ac:dyDescent="0.3">
      <c r="A14" t="s">
        <v>82</v>
      </c>
      <c r="B14" t="s">
        <v>100</v>
      </c>
      <c r="C14">
        <v>2028</v>
      </c>
      <c r="D14" t="s">
        <v>89</v>
      </c>
      <c r="E14" s="32">
        <v>193675</v>
      </c>
    </row>
    <row r="15" spans="1:5" x14ac:dyDescent="0.3">
      <c r="A15" t="s">
        <v>82</v>
      </c>
      <c r="B15" t="s">
        <v>100</v>
      </c>
      <c r="C15">
        <v>2028</v>
      </c>
      <c r="D15" t="s">
        <v>90</v>
      </c>
      <c r="E15" s="32">
        <v>198644</v>
      </c>
    </row>
    <row r="16" spans="1:5" x14ac:dyDescent="0.3">
      <c r="A16" t="s">
        <v>82</v>
      </c>
      <c r="B16" t="s">
        <v>100</v>
      </c>
      <c r="C16">
        <v>2028</v>
      </c>
      <c r="D16" t="s">
        <v>91</v>
      </c>
      <c r="E16" s="32">
        <v>4969</v>
      </c>
    </row>
    <row r="17" spans="1:5" x14ac:dyDescent="0.3">
      <c r="A17" t="s">
        <v>82</v>
      </c>
      <c r="B17" t="s">
        <v>100</v>
      </c>
      <c r="C17">
        <v>2028</v>
      </c>
      <c r="D17" t="s">
        <v>103</v>
      </c>
      <c r="E17" s="32">
        <v>384374</v>
      </c>
    </row>
    <row r="18" spans="1:5" x14ac:dyDescent="0.3">
      <c r="A18" t="s">
        <v>82</v>
      </c>
      <c r="B18" t="s">
        <v>100</v>
      </c>
      <c r="C18">
        <v>2028</v>
      </c>
      <c r="D18" t="s">
        <v>104</v>
      </c>
      <c r="E18" s="32">
        <v>372719</v>
      </c>
    </row>
    <row r="19" spans="1:5" x14ac:dyDescent="0.3">
      <c r="A19" t="s">
        <v>82</v>
      </c>
      <c r="B19" t="s">
        <v>100</v>
      </c>
      <c r="C19">
        <v>2028</v>
      </c>
      <c r="D19" t="s">
        <v>105</v>
      </c>
      <c r="E19" s="32">
        <v>11656</v>
      </c>
    </row>
    <row r="20" spans="1:5" x14ac:dyDescent="0.3">
      <c r="A20" t="s">
        <v>82</v>
      </c>
      <c r="B20" t="s">
        <v>100</v>
      </c>
      <c r="C20">
        <v>2029</v>
      </c>
      <c r="D20" t="s">
        <v>101</v>
      </c>
      <c r="E20" s="32">
        <v>179739</v>
      </c>
    </row>
    <row r="21" spans="1:5" x14ac:dyDescent="0.3">
      <c r="A21" t="s">
        <v>82</v>
      </c>
      <c r="B21" t="s">
        <v>100</v>
      </c>
      <c r="C21">
        <v>2029</v>
      </c>
      <c r="D21" t="s">
        <v>88</v>
      </c>
      <c r="E21" s="32">
        <v>186737</v>
      </c>
    </row>
    <row r="22" spans="1:5" x14ac:dyDescent="0.3">
      <c r="A22" t="s">
        <v>82</v>
      </c>
      <c r="B22" t="s">
        <v>100</v>
      </c>
      <c r="C22">
        <v>2029</v>
      </c>
      <c r="D22" t="s">
        <v>102</v>
      </c>
      <c r="E22" s="32">
        <v>6999</v>
      </c>
    </row>
    <row r="23" spans="1:5" x14ac:dyDescent="0.3">
      <c r="A23" t="s">
        <v>82</v>
      </c>
      <c r="B23" t="s">
        <v>100</v>
      </c>
      <c r="C23">
        <v>2029</v>
      </c>
      <c r="D23" t="s">
        <v>89</v>
      </c>
      <c r="E23" s="32">
        <v>194493</v>
      </c>
    </row>
    <row r="24" spans="1:5" x14ac:dyDescent="0.3">
      <c r="A24" t="s">
        <v>82</v>
      </c>
      <c r="B24" t="s">
        <v>100</v>
      </c>
      <c r="C24">
        <v>2029</v>
      </c>
      <c r="D24" t="s">
        <v>90</v>
      </c>
      <c r="E24" s="32">
        <v>199567</v>
      </c>
    </row>
    <row r="25" spans="1:5" x14ac:dyDescent="0.3">
      <c r="A25" t="s">
        <v>82</v>
      </c>
      <c r="B25" t="s">
        <v>100</v>
      </c>
      <c r="C25">
        <v>2029</v>
      </c>
      <c r="D25" t="s">
        <v>91</v>
      </c>
      <c r="E25" s="32">
        <v>5073</v>
      </c>
    </row>
    <row r="26" spans="1:5" x14ac:dyDescent="0.3">
      <c r="A26" t="s">
        <v>82</v>
      </c>
      <c r="B26" t="s">
        <v>100</v>
      </c>
      <c r="C26">
        <v>2029</v>
      </c>
      <c r="D26" t="s">
        <v>103</v>
      </c>
      <c r="E26" s="32">
        <v>386304</v>
      </c>
    </row>
    <row r="27" spans="1:5" x14ac:dyDescent="0.3">
      <c r="A27" t="s">
        <v>82</v>
      </c>
      <c r="B27" t="s">
        <v>100</v>
      </c>
      <c r="C27">
        <v>2029</v>
      </c>
      <c r="D27" t="s">
        <v>104</v>
      </c>
      <c r="E27" s="32">
        <v>374232</v>
      </c>
    </row>
    <row r="28" spans="1:5" x14ac:dyDescent="0.3">
      <c r="A28" t="s">
        <v>82</v>
      </c>
      <c r="B28" t="s">
        <v>100</v>
      </c>
      <c r="C28">
        <v>2029</v>
      </c>
      <c r="D28" t="s">
        <v>105</v>
      </c>
      <c r="E28" s="32">
        <v>12073</v>
      </c>
    </row>
    <row r="29" spans="1:5" x14ac:dyDescent="0.3">
      <c r="A29" t="s">
        <v>82</v>
      </c>
      <c r="B29" t="s">
        <v>100</v>
      </c>
      <c r="C29">
        <v>2030</v>
      </c>
      <c r="D29" t="s">
        <v>101</v>
      </c>
      <c r="E29" s="32">
        <v>180276</v>
      </c>
    </row>
    <row r="30" spans="1:5" x14ac:dyDescent="0.3">
      <c r="A30" t="s">
        <v>82</v>
      </c>
      <c r="B30" t="s">
        <v>100</v>
      </c>
      <c r="C30">
        <v>2030</v>
      </c>
      <c r="D30" t="s">
        <v>88</v>
      </c>
      <c r="E30" s="32">
        <v>187401</v>
      </c>
    </row>
    <row r="31" spans="1:5" x14ac:dyDescent="0.3">
      <c r="A31" t="s">
        <v>82</v>
      </c>
      <c r="B31" t="s">
        <v>100</v>
      </c>
      <c r="C31">
        <v>2030</v>
      </c>
      <c r="D31" t="s">
        <v>102</v>
      </c>
      <c r="E31" s="32">
        <v>7123</v>
      </c>
    </row>
    <row r="32" spans="1:5" x14ac:dyDescent="0.3">
      <c r="A32" t="s">
        <v>82</v>
      </c>
      <c r="B32" t="s">
        <v>100</v>
      </c>
      <c r="C32">
        <v>2030</v>
      </c>
      <c r="D32" t="s">
        <v>89</v>
      </c>
      <c r="E32" s="32">
        <v>195076</v>
      </c>
    </row>
    <row r="33" spans="1:5" x14ac:dyDescent="0.3">
      <c r="A33" t="s">
        <v>82</v>
      </c>
      <c r="B33" t="s">
        <v>100</v>
      </c>
      <c r="C33">
        <v>2030</v>
      </c>
      <c r="D33" t="s">
        <v>90</v>
      </c>
      <c r="E33" s="32">
        <v>200242</v>
      </c>
    </row>
    <row r="34" spans="1:5" x14ac:dyDescent="0.3">
      <c r="A34" t="s">
        <v>82</v>
      </c>
      <c r="B34" t="s">
        <v>100</v>
      </c>
      <c r="C34">
        <v>2030</v>
      </c>
      <c r="D34" t="s">
        <v>91</v>
      </c>
      <c r="E34" s="32">
        <v>5164</v>
      </c>
    </row>
    <row r="35" spans="1:5" x14ac:dyDescent="0.3">
      <c r="A35" t="s">
        <v>82</v>
      </c>
      <c r="B35" t="s">
        <v>100</v>
      </c>
      <c r="C35">
        <v>2030</v>
      </c>
      <c r="D35" t="s">
        <v>103</v>
      </c>
      <c r="E35" s="32">
        <v>387641</v>
      </c>
    </row>
    <row r="36" spans="1:5" x14ac:dyDescent="0.3">
      <c r="A36" t="s">
        <v>82</v>
      </c>
      <c r="B36" t="s">
        <v>100</v>
      </c>
      <c r="C36">
        <v>2030</v>
      </c>
      <c r="D36" t="s">
        <v>104</v>
      </c>
      <c r="E36" s="32">
        <v>375350</v>
      </c>
    </row>
    <row r="37" spans="1:5" x14ac:dyDescent="0.3">
      <c r="A37" t="s">
        <v>82</v>
      </c>
      <c r="B37" t="s">
        <v>100</v>
      </c>
      <c r="C37">
        <v>2030</v>
      </c>
      <c r="D37" t="s">
        <v>105</v>
      </c>
      <c r="E37" s="32">
        <v>12289</v>
      </c>
    </row>
    <row r="38" spans="1:5" x14ac:dyDescent="0.3">
      <c r="A38" t="s">
        <v>82</v>
      </c>
      <c r="B38" t="s">
        <v>100</v>
      </c>
      <c r="C38">
        <v>2031</v>
      </c>
      <c r="D38" t="s">
        <v>101</v>
      </c>
      <c r="E38" s="32">
        <v>180815</v>
      </c>
    </row>
    <row r="39" spans="1:5" x14ac:dyDescent="0.3">
      <c r="A39" t="s">
        <v>82</v>
      </c>
      <c r="B39" t="s">
        <v>100</v>
      </c>
      <c r="C39">
        <v>2031</v>
      </c>
      <c r="D39" t="s">
        <v>88</v>
      </c>
      <c r="E39" s="32">
        <v>188067</v>
      </c>
    </row>
    <row r="40" spans="1:5" x14ac:dyDescent="0.3">
      <c r="A40" t="s">
        <v>82</v>
      </c>
      <c r="B40" t="s">
        <v>100</v>
      </c>
      <c r="C40">
        <v>2031</v>
      </c>
      <c r="D40" t="s">
        <v>102</v>
      </c>
      <c r="E40" s="32">
        <v>7252</v>
      </c>
    </row>
    <row r="41" spans="1:5" x14ac:dyDescent="0.3">
      <c r="A41" t="s">
        <v>82</v>
      </c>
      <c r="B41" t="s">
        <v>100</v>
      </c>
      <c r="C41">
        <v>2031</v>
      </c>
      <c r="D41" t="s">
        <v>89</v>
      </c>
      <c r="E41" s="32">
        <v>195658</v>
      </c>
    </row>
    <row r="42" spans="1:5" x14ac:dyDescent="0.3">
      <c r="A42" t="s">
        <v>82</v>
      </c>
      <c r="B42" t="s">
        <v>100</v>
      </c>
      <c r="C42">
        <v>2031</v>
      </c>
      <c r="D42" t="s">
        <v>90</v>
      </c>
      <c r="E42" s="32">
        <v>200917</v>
      </c>
    </row>
    <row r="43" spans="1:5" x14ac:dyDescent="0.3">
      <c r="A43" t="s">
        <v>82</v>
      </c>
      <c r="B43" t="s">
        <v>100</v>
      </c>
      <c r="C43">
        <v>2031</v>
      </c>
      <c r="D43" t="s">
        <v>91</v>
      </c>
      <c r="E43" s="32">
        <v>5257</v>
      </c>
    </row>
    <row r="44" spans="1:5" x14ac:dyDescent="0.3">
      <c r="A44" t="s">
        <v>82</v>
      </c>
      <c r="B44" t="s">
        <v>100</v>
      </c>
      <c r="C44">
        <v>2031</v>
      </c>
      <c r="D44" t="s">
        <v>103</v>
      </c>
      <c r="E44" s="32">
        <v>388982</v>
      </c>
    </row>
    <row r="45" spans="1:5" x14ac:dyDescent="0.3">
      <c r="A45" t="s">
        <v>82</v>
      </c>
      <c r="B45" t="s">
        <v>100</v>
      </c>
      <c r="C45">
        <v>2031</v>
      </c>
      <c r="D45" t="s">
        <v>104</v>
      </c>
      <c r="E45" s="32">
        <v>376474</v>
      </c>
    </row>
    <row r="46" spans="1:5" x14ac:dyDescent="0.3">
      <c r="A46" t="s">
        <v>82</v>
      </c>
      <c r="B46" t="s">
        <v>100</v>
      </c>
      <c r="C46">
        <v>2031</v>
      </c>
      <c r="D46" t="s">
        <v>105</v>
      </c>
      <c r="E46" s="32">
        <v>12509</v>
      </c>
    </row>
    <row r="47" spans="1:5" x14ac:dyDescent="0.3">
      <c r="A47" t="s">
        <v>82</v>
      </c>
      <c r="B47" t="s">
        <v>100</v>
      </c>
      <c r="C47">
        <v>2032</v>
      </c>
      <c r="D47" t="s">
        <v>101</v>
      </c>
      <c r="E47" s="32">
        <v>181355</v>
      </c>
    </row>
    <row r="48" spans="1:5" x14ac:dyDescent="0.3">
      <c r="A48" t="s">
        <v>82</v>
      </c>
      <c r="B48" t="s">
        <v>100</v>
      </c>
      <c r="C48">
        <v>2032</v>
      </c>
      <c r="D48" t="s">
        <v>88</v>
      </c>
      <c r="E48" s="32">
        <v>188737</v>
      </c>
    </row>
    <row r="49" spans="1:5" x14ac:dyDescent="0.3">
      <c r="A49" t="s">
        <v>82</v>
      </c>
      <c r="B49" t="s">
        <v>100</v>
      </c>
      <c r="C49">
        <v>2032</v>
      </c>
      <c r="D49" t="s">
        <v>102</v>
      </c>
      <c r="E49" s="32">
        <v>7382</v>
      </c>
    </row>
    <row r="50" spans="1:5" x14ac:dyDescent="0.3">
      <c r="A50" t="s">
        <v>82</v>
      </c>
      <c r="B50" t="s">
        <v>100</v>
      </c>
      <c r="C50">
        <v>2032</v>
      </c>
      <c r="D50" t="s">
        <v>89</v>
      </c>
      <c r="E50" s="32">
        <v>196244</v>
      </c>
    </row>
    <row r="51" spans="1:5" x14ac:dyDescent="0.3">
      <c r="A51" t="s">
        <v>82</v>
      </c>
      <c r="B51" t="s">
        <v>100</v>
      </c>
      <c r="C51">
        <v>2032</v>
      </c>
      <c r="D51" t="s">
        <v>90</v>
      </c>
      <c r="E51" s="32">
        <v>201596</v>
      </c>
    </row>
    <row r="52" spans="1:5" x14ac:dyDescent="0.3">
      <c r="A52" t="s">
        <v>82</v>
      </c>
      <c r="B52" t="s">
        <v>100</v>
      </c>
      <c r="C52">
        <v>2032</v>
      </c>
      <c r="D52" t="s">
        <v>91</v>
      </c>
      <c r="E52" s="32">
        <v>5352</v>
      </c>
    </row>
    <row r="53" spans="1:5" x14ac:dyDescent="0.3">
      <c r="A53" t="s">
        <v>82</v>
      </c>
      <c r="B53" t="s">
        <v>100</v>
      </c>
      <c r="C53">
        <v>2032</v>
      </c>
      <c r="D53" t="s">
        <v>103</v>
      </c>
      <c r="E53" s="32">
        <v>390333</v>
      </c>
    </row>
    <row r="54" spans="1:5" x14ac:dyDescent="0.3">
      <c r="A54" t="s">
        <v>82</v>
      </c>
      <c r="B54" t="s">
        <v>100</v>
      </c>
      <c r="C54">
        <v>2032</v>
      </c>
      <c r="D54" t="s">
        <v>104</v>
      </c>
      <c r="E54" s="32">
        <v>377599</v>
      </c>
    </row>
    <row r="55" spans="1:5" x14ac:dyDescent="0.3">
      <c r="A55" t="s">
        <v>82</v>
      </c>
      <c r="B55" t="s">
        <v>100</v>
      </c>
      <c r="C55">
        <v>2032</v>
      </c>
      <c r="D55" t="s">
        <v>105</v>
      </c>
      <c r="E55" s="32">
        <v>12735</v>
      </c>
    </row>
    <row r="56" spans="1:5" x14ac:dyDescent="0.3">
      <c r="A56" t="s">
        <v>82</v>
      </c>
      <c r="B56" t="s">
        <v>100</v>
      </c>
      <c r="C56">
        <v>2033</v>
      </c>
      <c r="D56" t="s">
        <v>101</v>
      </c>
      <c r="E56" s="32">
        <v>181898</v>
      </c>
    </row>
    <row r="57" spans="1:5" x14ac:dyDescent="0.3">
      <c r="A57" t="s">
        <v>82</v>
      </c>
      <c r="B57" t="s">
        <v>100</v>
      </c>
      <c r="C57">
        <v>2033</v>
      </c>
      <c r="D57" t="s">
        <v>88</v>
      </c>
      <c r="E57" s="32">
        <v>189414</v>
      </c>
    </row>
    <row r="58" spans="1:5" x14ac:dyDescent="0.3">
      <c r="A58" t="s">
        <v>82</v>
      </c>
      <c r="B58" t="s">
        <v>100</v>
      </c>
      <c r="C58">
        <v>2033</v>
      </c>
      <c r="D58" t="s">
        <v>102</v>
      </c>
      <c r="E58" s="32">
        <v>7515</v>
      </c>
    </row>
    <row r="59" spans="1:5" x14ac:dyDescent="0.3">
      <c r="A59" t="s">
        <v>82</v>
      </c>
      <c r="B59" t="s">
        <v>100</v>
      </c>
      <c r="C59">
        <v>2033</v>
      </c>
      <c r="D59" t="s">
        <v>89</v>
      </c>
      <c r="E59" s="32">
        <v>196829</v>
      </c>
    </row>
    <row r="60" spans="1:5" x14ac:dyDescent="0.3">
      <c r="A60" t="s">
        <v>82</v>
      </c>
      <c r="B60" t="s">
        <v>100</v>
      </c>
      <c r="C60">
        <v>2033</v>
      </c>
      <c r="D60" t="s">
        <v>90</v>
      </c>
      <c r="E60" s="32">
        <v>202279</v>
      </c>
    </row>
    <row r="61" spans="1:5" x14ac:dyDescent="0.3">
      <c r="A61" t="s">
        <v>82</v>
      </c>
      <c r="B61" t="s">
        <v>100</v>
      </c>
      <c r="C61">
        <v>2033</v>
      </c>
      <c r="D61" t="s">
        <v>91</v>
      </c>
      <c r="E61" s="32">
        <v>5449</v>
      </c>
    </row>
    <row r="62" spans="1:5" x14ac:dyDescent="0.3">
      <c r="A62" t="s">
        <v>82</v>
      </c>
      <c r="B62" t="s">
        <v>100</v>
      </c>
      <c r="C62">
        <v>2033</v>
      </c>
      <c r="D62" t="s">
        <v>103</v>
      </c>
      <c r="E62" s="32">
        <v>391689</v>
      </c>
    </row>
    <row r="63" spans="1:5" x14ac:dyDescent="0.3">
      <c r="A63" t="s">
        <v>82</v>
      </c>
      <c r="B63" t="s">
        <v>100</v>
      </c>
      <c r="C63">
        <v>2033</v>
      </c>
      <c r="D63" t="s">
        <v>104</v>
      </c>
      <c r="E63" s="32">
        <v>378726</v>
      </c>
    </row>
    <row r="64" spans="1:5" x14ac:dyDescent="0.3">
      <c r="A64" t="s">
        <v>82</v>
      </c>
      <c r="B64" t="s">
        <v>100</v>
      </c>
      <c r="C64">
        <v>2033</v>
      </c>
      <c r="D64" t="s">
        <v>105</v>
      </c>
      <c r="E64" s="32">
        <v>12962</v>
      </c>
    </row>
    <row r="65" spans="1:5" x14ac:dyDescent="0.3">
      <c r="A65" t="s">
        <v>82</v>
      </c>
      <c r="B65" t="s">
        <v>100</v>
      </c>
      <c r="C65">
        <v>2034</v>
      </c>
      <c r="D65" t="s">
        <v>101</v>
      </c>
      <c r="E65" s="32">
        <v>182442</v>
      </c>
    </row>
    <row r="66" spans="1:5" x14ac:dyDescent="0.3">
      <c r="A66" t="s">
        <v>82</v>
      </c>
      <c r="B66" t="s">
        <v>100</v>
      </c>
      <c r="C66">
        <v>2034</v>
      </c>
      <c r="D66" t="s">
        <v>88</v>
      </c>
      <c r="E66" s="32">
        <v>190093</v>
      </c>
    </row>
    <row r="67" spans="1:5" x14ac:dyDescent="0.3">
      <c r="A67" t="s">
        <v>82</v>
      </c>
      <c r="B67" t="s">
        <v>100</v>
      </c>
      <c r="C67">
        <v>2034</v>
      </c>
      <c r="D67" t="s">
        <v>102</v>
      </c>
      <c r="E67" s="32">
        <v>7650</v>
      </c>
    </row>
    <row r="68" spans="1:5" x14ac:dyDescent="0.3">
      <c r="A68" t="s">
        <v>82</v>
      </c>
      <c r="B68" t="s">
        <v>100</v>
      </c>
      <c r="C68">
        <v>2034</v>
      </c>
      <c r="D68" t="s">
        <v>89</v>
      </c>
      <c r="E68" s="32">
        <v>197419</v>
      </c>
    </row>
    <row r="69" spans="1:5" x14ac:dyDescent="0.3">
      <c r="A69" t="s">
        <v>82</v>
      </c>
      <c r="B69" t="s">
        <v>100</v>
      </c>
      <c r="C69">
        <v>2034</v>
      </c>
      <c r="D69" t="s">
        <v>90</v>
      </c>
      <c r="E69" s="32">
        <v>202962</v>
      </c>
    </row>
    <row r="70" spans="1:5" x14ac:dyDescent="0.3">
      <c r="A70" t="s">
        <v>82</v>
      </c>
      <c r="B70" t="s">
        <v>100</v>
      </c>
      <c r="C70">
        <v>2034</v>
      </c>
      <c r="D70" t="s">
        <v>91</v>
      </c>
      <c r="E70" s="32">
        <v>5545</v>
      </c>
    </row>
    <row r="71" spans="1:5" x14ac:dyDescent="0.3">
      <c r="A71" t="s">
        <v>82</v>
      </c>
      <c r="B71" t="s">
        <v>100</v>
      </c>
      <c r="C71">
        <v>2034</v>
      </c>
      <c r="D71" t="s">
        <v>103</v>
      </c>
      <c r="E71" s="32">
        <v>393057</v>
      </c>
    </row>
    <row r="72" spans="1:5" x14ac:dyDescent="0.3">
      <c r="A72" t="s">
        <v>82</v>
      </c>
      <c r="B72" t="s">
        <v>100</v>
      </c>
      <c r="C72">
        <v>2034</v>
      </c>
      <c r="D72" t="s">
        <v>104</v>
      </c>
      <c r="E72" s="32">
        <v>379860</v>
      </c>
    </row>
    <row r="73" spans="1:5" x14ac:dyDescent="0.3">
      <c r="A73" t="s">
        <v>82</v>
      </c>
      <c r="B73" t="s">
        <v>100</v>
      </c>
      <c r="C73">
        <v>2034</v>
      </c>
      <c r="D73" t="s">
        <v>105</v>
      </c>
      <c r="E73" s="32">
        <v>13195</v>
      </c>
    </row>
    <row r="74" spans="1:5" x14ac:dyDescent="0.3">
      <c r="A74" t="s">
        <v>79</v>
      </c>
      <c r="B74" t="s">
        <v>106</v>
      </c>
      <c r="C74">
        <v>2027</v>
      </c>
      <c r="D74" t="s">
        <v>101</v>
      </c>
      <c r="E74" s="32">
        <v>427257</v>
      </c>
    </row>
    <row r="75" spans="1:5" x14ac:dyDescent="0.3">
      <c r="A75" t="s">
        <v>79</v>
      </c>
      <c r="B75" t="s">
        <v>106</v>
      </c>
      <c r="C75">
        <v>2027</v>
      </c>
      <c r="D75" t="s">
        <v>88</v>
      </c>
      <c r="E75" s="32">
        <v>490611</v>
      </c>
    </row>
    <row r="76" spans="1:5" x14ac:dyDescent="0.3">
      <c r="A76" t="s">
        <v>79</v>
      </c>
      <c r="B76" t="s">
        <v>106</v>
      </c>
      <c r="C76">
        <v>2027</v>
      </c>
      <c r="D76" t="s">
        <v>102</v>
      </c>
      <c r="E76" s="32">
        <v>63354</v>
      </c>
    </row>
    <row r="77" spans="1:5" x14ac:dyDescent="0.3">
      <c r="A77" t="s">
        <v>79</v>
      </c>
      <c r="B77" t="s">
        <v>106</v>
      </c>
      <c r="C77">
        <v>2027</v>
      </c>
      <c r="D77" t="s">
        <v>89</v>
      </c>
      <c r="E77" s="32">
        <v>452251</v>
      </c>
    </row>
    <row r="78" spans="1:5" x14ac:dyDescent="0.3">
      <c r="A78" t="s">
        <v>79</v>
      </c>
      <c r="B78" t="s">
        <v>106</v>
      </c>
      <c r="C78">
        <v>2027</v>
      </c>
      <c r="D78" t="s">
        <v>90</v>
      </c>
      <c r="E78" s="32">
        <v>515797</v>
      </c>
    </row>
    <row r="79" spans="1:5" x14ac:dyDescent="0.3">
      <c r="A79" t="s">
        <v>79</v>
      </c>
      <c r="B79" t="s">
        <v>106</v>
      </c>
      <c r="C79">
        <v>2027</v>
      </c>
      <c r="D79" t="s">
        <v>91</v>
      </c>
      <c r="E79" s="32">
        <v>63546</v>
      </c>
    </row>
    <row r="80" spans="1:5" x14ac:dyDescent="0.3">
      <c r="A80" t="s">
        <v>79</v>
      </c>
      <c r="B80" t="s">
        <v>106</v>
      </c>
      <c r="C80">
        <v>2027</v>
      </c>
      <c r="D80" t="s">
        <v>103</v>
      </c>
      <c r="E80" s="32">
        <v>1006408</v>
      </c>
    </row>
    <row r="81" spans="1:5" x14ac:dyDescent="0.3">
      <c r="A81" t="s">
        <v>79</v>
      </c>
      <c r="B81" t="s">
        <v>106</v>
      </c>
      <c r="C81">
        <v>2027</v>
      </c>
      <c r="D81" t="s">
        <v>104</v>
      </c>
      <c r="E81" s="32">
        <v>879509</v>
      </c>
    </row>
    <row r="82" spans="1:5" x14ac:dyDescent="0.3">
      <c r="A82" t="s">
        <v>79</v>
      </c>
      <c r="B82" t="s">
        <v>106</v>
      </c>
      <c r="C82">
        <v>2027</v>
      </c>
      <c r="D82" t="s">
        <v>105</v>
      </c>
      <c r="E82" s="32">
        <v>126903</v>
      </c>
    </row>
    <row r="83" spans="1:5" x14ac:dyDescent="0.3">
      <c r="A83" t="s">
        <v>79</v>
      </c>
      <c r="B83" t="s">
        <v>106</v>
      </c>
      <c r="C83">
        <v>2028</v>
      </c>
      <c r="D83" t="s">
        <v>101</v>
      </c>
      <c r="E83" s="32">
        <v>435685</v>
      </c>
    </row>
    <row r="84" spans="1:5" x14ac:dyDescent="0.3">
      <c r="A84" t="s">
        <v>79</v>
      </c>
      <c r="B84" t="s">
        <v>106</v>
      </c>
      <c r="C84">
        <v>2028</v>
      </c>
      <c r="D84" t="s">
        <v>88</v>
      </c>
      <c r="E84" s="32">
        <v>506823</v>
      </c>
    </row>
    <row r="85" spans="1:5" x14ac:dyDescent="0.3">
      <c r="A85" t="s">
        <v>79</v>
      </c>
      <c r="B85" t="s">
        <v>106</v>
      </c>
      <c r="C85">
        <v>2028</v>
      </c>
      <c r="D85" t="s">
        <v>102</v>
      </c>
      <c r="E85" s="32">
        <v>71137</v>
      </c>
    </row>
    <row r="86" spans="1:5" x14ac:dyDescent="0.3">
      <c r="A86" t="s">
        <v>79</v>
      </c>
      <c r="B86" t="s">
        <v>106</v>
      </c>
      <c r="C86">
        <v>2028</v>
      </c>
      <c r="D86" t="s">
        <v>89</v>
      </c>
      <c r="E86" s="32">
        <v>464358</v>
      </c>
    </row>
    <row r="87" spans="1:5" x14ac:dyDescent="0.3">
      <c r="A87" t="s">
        <v>79</v>
      </c>
      <c r="B87" t="s">
        <v>106</v>
      </c>
      <c r="C87">
        <v>2028</v>
      </c>
      <c r="D87" t="s">
        <v>90</v>
      </c>
      <c r="E87" s="32">
        <v>536805</v>
      </c>
    </row>
    <row r="88" spans="1:5" x14ac:dyDescent="0.3">
      <c r="A88" t="s">
        <v>79</v>
      </c>
      <c r="B88" t="s">
        <v>106</v>
      </c>
      <c r="C88">
        <v>2028</v>
      </c>
      <c r="D88" t="s">
        <v>91</v>
      </c>
      <c r="E88" s="32">
        <v>72446</v>
      </c>
    </row>
    <row r="89" spans="1:5" x14ac:dyDescent="0.3">
      <c r="A89" t="s">
        <v>79</v>
      </c>
      <c r="B89" t="s">
        <v>106</v>
      </c>
      <c r="C89">
        <v>2028</v>
      </c>
      <c r="D89" t="s">
        <v>103</v>
      </c>
      <c r="E89" s="32">
        <v>1043626</v>
      </c>
    </row>
    <row r="90" spans="1:5" x14ac:dyDescent="0.3">
      <c r="A90" t="s">
        <v>79</v>
      </c>
      <c r="B90" t="s">
        <v>106</v>
      </c>
      <c r="C90">
        <v>2028</v>
      </c>
      <c r="D90" t="s">
        <v>104</v>
      </c>
      <c r="E90" s="32">
        <v>900045</v>
      </c>
    </row>
    <row r="91" spans="1:5" x14ac:dyDescent="0.3">
      <c r="A91" t="s">
        <v>79</v>
      </c>
      <c r="B91" t="s">
        <v>106</v>
      </c>
      <c r="C91">
        <v>2028</v>
      </c>
      <c r="D91" t="s">
        <v>105</v>
      </c>
      <c r="E91" s="32">
        <v>143584</v>
      </c>
    </row>
    <row r="92" spans="1:5" x14ac:dyDescent="0.3">
      <c r="A92" t="s">
        <v>79</v>
      </c>
      <c r="B92" t="s">
        <v>106</v>
      </c>
      <c r="C92">
        <v>2029</v>
      </c>
      <c r="D92" t="s">
        <v>101</v>
      </c>
      <c r="E92" s="32">
        <v>437323</v>
      </c>
    </row>
    <row r="93" spans="1:5" x14ac:dyDescent="0.3">
      <c r="A93" t="s">
        <v>79</v>
      </c>
      <c r="B93" t="s">
        <v>106</v>
      </c>
      <c r="C93">
        <v>2029</v>
      </c>
      <c r="D93" t="s">
        <v>88</v>
      </c>
      <c r="E93" s="32">
        <v>510289</v>
      </c>
    </row>
    <row r="94" spans="1:5" x14ac:dyDescent="0.3">
      <c r="A94" t="s">
        <v>79</v>
      </c>
      <c r="B94" t="s">
        <v>106</v>
      </c>
      <c r="C94">
        <v>2029</v>
      </c>
      <c r="D94" t="s">
        <v>102</v>
      </c>
      <c r="E94" s="32">
        <v>72963</v>
      </c>
    </row>
    <row r="95" spans="1:5" x14ac:dyDescent="0.3">
      <c r="A95" t="s">
        <v>79</v>
      </c>
      <c r="B95" t="s">
        <v>106</v>
      </c>
      <c r="C95">
        <v>2029</v>
      </c>
      <c r="D95" t="s">
        <v>89</v>
      </c>
      <c r="E95" s="32">
        <v>466427</v>
      </c>
    </row>
    <row r="96" spans="1:5" x14ac:dyDescent="0.3">
      <c r="A96" t="s">
        <v>79</v>
      </c>
      <c r="B96" t="s">
        <v>106</v>
      </c>
      <c r="C96">
        <v>2029</v>
      </c>
      <c r="D96" t="s">
        <v>90</v>
      </c>
      <c r="E96" s="32">
        <v>540777</v>
      </c>
    </row>
    <row r="97" spans="1:5" x14ac:dyDescent="0.3">
      <c r="A97" t="s">
        <v>79</v>
      </c>
      <c r="B97" t="s">
        <v>106</v>
      </c>
      <c r="C97">
        <v>2029</v>
      </c>
      <c r="D97" t="s">
        <v>91</v>
      </c>
      <c r="E97" s="32">
        <v>74350</v>
      </c>
    </row>
    <row r="98" spans="1:5" x14ac:dyDescent="0.3">
      <c r="A98" t="s">
        <v>79</v>
      </c>
      <c r="B98" t="s">
        <v>106</v>
      </c>
      <c r="C98">
        <v>2029</v>
      </c>
      <c r="D98" t="s">
        <v>103</v>
      </c>
      <c r="E98" s="32">
        <v>1051062</v>
      </c>
    </row>
    <row r="99" spans="1:5" x14ac:dyDescent="0.3">
      <c r="A99" t="s">
        <v>79</v>
      </c>
      <c r="B99" t="s">
        <v>106</v>
      </c>
      <c r="C99">
        <v>2029</v>
      </c>
      <c r="D99" t="s">
        <v>104</v>
      </c>
      <c r="E99" s="32">
        <v>903751</v>
      </c>
    </row>
    <row r="100" spans="1:5" x14ac:dyDescent="0.3">
      <c r="A100" t="s">
        <v>79</v>
      </c>
      <c r="B100" t="s">
        <v>106</v>
      </c>
      <c r="C100">
        <v>2029</v>
      </c>
      <c r="D100" t="s">
        <v>105</v>
      </c>
      <c r="E100" s="32">
        <v>147315</v>
      </c>
    </row>
    <row r="101" spans="1:5" x14ac:dyDescent="0.3">
      <c r="A101" t="s">
        <v>79</v>
      </c>
      <c r="B101" t="s">
        <v>106</v>
      </c>
      <c r="C101">
        <v>2030</v>
      </c>
      <c r="D101" t="s">
        <v>101</v>
      </c>
      <c r="E101" s="32">
        <v>438631</v>
      </c>
    </row>
    <row r="102" spans="1:5" x14ac:dyDescent="0.3">
      <c r="A102" t="s">
        <v>79</v>
      </c>
      <c r="B102" t="s">
        <v>106</v>
      </c>
      <c r="C102">
        <v>2030</v>
      </c>
      <c r="D102" t="s">
        <v>88</v>
      </c>
      <c r="E102" s="32">
        <v>512906</v>
      </c>
    </row>
    <row r="103" spans="1:5" x14ac:dyDescent="0.3">
      <c r="A103" t="s">
        <v>79</v>
      </c>
      <c r="B103" t="s">
        <v>106</v>
      </c>
      <c r="C103">
        <v>2030</v>
      </c>
      <c r="D103" t="s">
        <v>102</v>
      </c>
      <c r="E103" s="32">
        <v>74276</v>
      </c>
    </row>
    <row r="104" spans="1:5" x14ac:dyDescent="0.3">
      <c r="A104" t="s">
        <v>79</v>
      </c>
      <c r="B104" t="s">
        <v>106</v>
      </c>
      <c r="C104">
        <v>2030</v>
      </c>
      <c r="D104" t="s">
        <v>89</v>
      </c>
      <c r="E104" s="32">
        <v>467823</v>
      </c>
    </row>
    <row r="105" spans="1:5" x14ac:dyDescent="0.3">
      <c r="A105" t="s">
        <v>79</v>
      </c>
      <c r="B105" t="s">
        <v>106</v>
      </c>
      <c r="C105">
        <v>2030</v>
      </c>
      <c r="D105" t="s">
        <v>90</v>
      </c>
      <c r="E105" s="32">
        <v>543505</v>
      </c>
    </row>
    <row r="106" spans="1:5" x14ac:dyDescent="0.3">
      <c r="A106" t="s">
        <v>79</v>
      </c>
      <c r="B106" t="s">
        <v>106</v>
      </c>
      <c r="C106">
        <v>2030</v>
      </c>
      <c r="D106" t="s">
        <v>91</v>
      </c>
      <c r="E106" s="32">
        <v>75685</v>
      </c>
    </row>
    <row r="107" spans="1:5" x14ac:dyDescent="0.3">
      <c r="A107" t="s">
        <v>79</v>
      </c>
      <c r="B107" t="s">
        <v>106</v>
      </c>
      <c r="C107">
        <v>2030</v>
      </c>
      <c r="D107" t="s">
        <v>103</v>
      </c>
      <c r="E107" s="32">
        <v>1056412</v>
      </c>
    </row>
    <row r="108" spans="1:5" x14ac:dyDescent="0.3">
      <c r="A108" t="s">
        <v>79</v>
      </c>
      <c r="B108" t="s">
        <v>106</v>
      </c>
      <c r="C108">
        <v>2030</v>
      </c>
      <c r="D108" t="s">
        <v>104</v>
      </c>
      <c r="E108" s="32">
        <v>906453</v>
      </c>
    </row>
    <row r="109" spans="1:5" x14ac:dyDescent="0.3">
      <c r="A109" t="s">
        <v>79</v>
      </c>
      <c r="B109" t="s">
        <v>106</v>
      </c>
      <c r="C109">
        <v>2030</v>
      </c>
      <c r="D109" t="s">
        <v>105</v>
      </c>
      <c r="E109" s="32">
        <v>149959</v>
      </c>
    </row>
    <row r="110" spans="1:5" x14ac:dyDescent="0.3">
      <c r="A110" t="s">
        <v>79</v>
      </c>
      <c r="B110" t="s">
        <v>106</v>
      </c>
      <c r="C110">
        <v>2031</v>
      </c>
      <c r="D110" t="s">
        <v>101</v>
      </c>
      <c r="E110" s="32">
        <v>439943</v>
      </c>
    </row>
    <row r="111" spans="1:5" x14ac:dyDescent="0.3">
      <c r="A111" t="s">
        <v>79</v>
      </c>
      <c r="B111" t="s">
        <v>106</v>
      </c>
      <c r="C111">
        <v>2031</v>
      </c>
      <c r="D111" t="s">
        <v>88</v>
      </c>
      <c r="E111" s="32">
        <v>515551</v>
      </c>
    </row>
    <row r="112" spans="1:5" x14ac:dyDescent="0.3">
      <c r="A112" t="s">
        <v>79</v>
      </c>
      <c r="B112" t="s">
        <v>106</v>
      </c>
      <c r="C112">
        <v>2031</v>
      </c>
      <c r="D112" t="s">
        <v>102</v>
      </c>
      <c r="E112" s="32">
        <v>75609</v>
      </c>
    </row>
    <row r="113" spans="1:5" x14ac:dyDescent="0.3">
      <c r="A113" t="s">
        <v>79</v>
      </c>
      <c r="B113" t="s">
        <v>106</v>
      </c>
      <c r="C113">
        <v>2031</v>
      </c>
      <c r="D113" t="s">
        <v>89</v>
      </c>
      <c r="E113" s="32">
        <v>469219</v>
      </c>
    </row>
    <row r="114" spans="1:5" x14ac:dyDescent="0.3">
      <c r="A114" t="s">
        <v>79</v>
      </c>
      <c r="B114" t="s">
        <v>106</v>
      </c>
      <c r="C114">
        <v>2031</v>
      </c>
      <c r="D114" t="s">
        <v>90</v>
      </c>
      <c r="E114" s="32">
        <v>546264</v>
      </c>
    </row>
    <row r="115" spans="1:5" x14ac:dyDescent="0.3">
      <c r="A115" t="s">
        <v>79</v>
      </c>
      <c r="B115" t="s">
        <v>106</v>
      </c>
      <c r="C115">
        <v>2031</v>
      </c>
      <c r="D115" t="s">
        <v>91</v>
      </c>
      <c r="E115" s="32">
        <v>77044</v>
      </c>
    </row>
    <row r="116" spans="1:5" x14ac:dyDescent="0.3">
      <c r="A116" t="s">
        <v>79</v>
      </c>
      <c r="B116" t="s">
        <v>106</v>
      </c>
      <c r="C116">
        <v>2031</v>
      </c>
      <c r="D116" t="s">
        <v>103</v>
      </c>
      <c r="E116" s="32">
        <v>1061815</v>
      </c>
    </row>
    <row r="117" spans="1:5" x14ac:dyDescent="0.3">
      <c r="A117" t="s">
        <v>79</v>
      </c>
      <c r="B117" t="s">
        <v>106</v>
      </c>
      <c r="C117">
        <v>2031</v>
      </c>
      <c r="D117" t="s">
        <v>104</v>
      </c>
      <c r="E117" s="32">
        <v>909162</v>
      </c>
    </row>
    <row r="118" spans="1:5" x14ac:dyDescent="0.3">
      <c r="A118" t="s">
        <v>79</v>
      </c>
      <c r="B118" t="s">
        <v>106</v>
      </c>
      <c r="C118">
        <v>2031</v>
      </c>
      <c r="D118" t="s">
        <v>105</v>
      </c>
      <c r="E118" s="32">
        <v>152653</v>
      </c>
    </row>
    <row r="119" spans="1:5" x14ac:dyDescent="0.3">
      <c r="A119" t="s">
        <v>79</v>
      </c>
      <c r="B119" t="s">
        <v>106</v>
      </c>
      <c r="C119">
        <v>2032</v>
      </c>
      <c r="D119" t="s">
        <v>101</v>
      </c>
      <c r="E119" s="32">
        <v>441260</v>
      </c>
    </row>
    <row r="120" spans="1:5" x14ac:dyDescent="0.3">
      <c r="A120" t="s">
        <v>79</v>
      </c>
      <c r="B120" t="s">
        <v>106</v>
      </c>
      <c r="C120">
        <v>2032</v>
      </c>
      <c r="D120" t="s">
        <v>88</v>
      </c>
      <c r="E120" s="32">
        <v>518224</v>
      </c>
    </row>
    <row r="121" spans="1:5" x14ac:dyDescent="0.3">
      <c r="A121" t="s">
        <v>79</v>
      </c>
      <c r="B121" t="s">
        <v>106</v>
      </c>
      <c r="C121">
        <v>2032</v>
      </c>
      <c r="D121" t="s">
        <v>102</v>
      </c>
      <c r="E121" s="32">
        <v>76967</v>
      </c>
    </row>
    <row r="122" spans="1:5" x14ac:dyDescent="0.3">
      <c r="A122" t="s">
        <v>79</v>
      </c>
      <c r="B122" t="s">
        <v>106</v>
      </c>
      <c r="C122">
        <v>2032</v>
      </c>
      <c r="D122" t="s">
        <v>89</v>
      </c>
      <c r="E122" s="32">
        <v>470624</v>
      </c>
    </row>
    <row r="123" spans="1:5" x14ac:dyDescent="0.3">
      <c r="A123" t="s">
        <v>79</v>
      </c>
      <c r="B123" t="s">
        <v>106</v>
      </c>
      <c r="C123">
        <v>2032</v>
      </c>
      <c r="D123" t="s">
        <v>90</v>
      </c>
      <c r="E123" s="32">
        <v>549050</v>
      </c>
    </row>
    <row r="124" spans="1:5" x14ac:dyDescent="0.3">
      <c r="A124" t="s">
        <v>79</v>
      </c>
      <c r="B124" t="s">
        <v>106</v>
      </c>
      <c r="C124">
        <v>2032</v>
      </c>
      <c r="D124" t="s">
        <v>91</v>
      </c>
      <c r="E124" s="32">
        <v>78428</v>
      </c>
    </row>
    <row r="125" spans="1:5" x14ac:dyDescent="0.3">
      <c r="A125" t="s">
        <v>79</v>
      </c>
      <c r="B125" t="s">
        <v>106</v>
      </c>
      <c r="C125">
        <v>2032</v>
      </c>
      <c r="D125" t="s">
        <v>103</v>
      </c>
      <c r="E125" s="32">
        <v>1067275</v>
      </c>
    </row>
    <row r="126" spans="1:5" x14ac:dyDescent="0.3">
      <c r="A126" t="s">
        <v>79</v>
      </c>
      <c r="B126" t="s">
        <v>106</v>
      </c>
      <c r="C126">
        <v>2032</v>
      </c>
      <c r="D126" t="s">
        <v>104</v>
      </c>
      <c r="E126" s="32">
        <v>911881</v>
      </c>
    </row>
    <row r="127" spans="1:5" x14ac:dyDescent="0.3">
      <c r="A127" t="s">
        <v>79</v>
      </c>
      <c r="B127" t="s">
        <v>106</v>
      </c>
      <c r="C127">
        <v>2032</v>
      </c>
      <c r="D127" t="s">
        <v>105</v>
      </c>
      <c r="E127" s="32">
        <v>155393</v>
      </c>
    </row>
    <row r="128" spans="1:5" x14ac:dyDescent="0.3">
      <c r="A128" t="s">
        <v>79</v>
      </c>
      <c r="B128" t="s">
        <v>106</v>
      </c>
      <c r="C128">
        <v>2033</v>
      </c>
      <c r="D128" t="s">
        <v>101</v>
      </c>
      <c r="E128" s="32">
        <v>442577</v>
      </c>
    </row>
    <row r="129" spans="1:5" x14ac:dyDescent="0.3">
      <c r="A129" t="s">
        <v>79</v>
      </c>
      <c r="B129" t="s">
        <v>106</v>
      </c>
      <c r="C129">
        <v>2033</v>
      </c>
      <c r="D129" t="s">
        <v>88</v>
      </c>
      <c r="E129" s="32">
        <v>520927</v>
      </c>
    </row>
    <row r="130" spans="1:5" x14ac:dyDescent="0.3">
      <c r="A130" t="s">
        <v>79</v>
      </c>
      <c r="B130" t="s">
        <v>106</v>
      </c>
      <c r="C130">
        <v>2033</v>
      </c>
      <c r="D130" t="s">
        <v>102</v>
      </c>
      <c r="E130" s="32">
        <v>78348</v>
      </c>
    </row>
    <row r="131" spans="1:5" x14ac:dyDescent="0.3">
      <c r="A131" t="s">
        <v>79</v>
      </c>
      <c r="B131" t="s">
        <v>106</v>
      </c>
      <c r="C131">
        <v>2033</v>
      </c>
      <c r="D131" t="s">
        <v>89</v>
      </c>
      <c r="E131" s="32">
        <v>472029</v>
      </c>
    </row>
    <row r="132" spans="1:5" x14ac:dyDescent="0.3">
      <c r="A132" t="s">
        <v>79</v>
      </c>
      <c r="B132" t="s">
        <v>106</v>
      </c>
      <c r="C132">
        <v>2033</v>
      </c>
      <c r="D132" t="s">
        <v>90</v>
      </c>
      <c r="E132" s="32">
        <v>551864</v>
      </c>
    </row>
    <row r="133" spans="1:5" x14ac:dyDescent="0.3">
      <c r="A133" t="s">
        <v>79</v>
      </c>
      <c r="B133" t="s">
        <v>106</v>
      </c>
      <c r="C133">
        <v>2033</v>
      </c>
      <c r="D133" t="s">
        <v>91</v>
      </c>
      <c r="E133" s="32">
        <v>79839</v>
      </c>
    </row>
    <row r="134" spans="1:5" x14ac:dyDescent="0.3">
      <c r="A134" t="s">
        <v>79</v>
      </c>
      <c r="B134" t="s">
        <v>106</v>
      </c>
      <c r="C134">
        <v>2033</v>
      </c>
      <c r="D134" t="s">
        <v>103</v>
      </c>
      <c r="E134" s="32">
        <v>1072791</v>
      </c>
    </row>
    <row r="135" spans="1:5" x14ac:dyDescent="0.3">
      <c r="A135" t="s">
        <v>79</v>
      </c>
      <c r="B135" t="s">
        <v>106</v>
      </c>
      <c r="C135">
        <v>2033</v>
      </c>
      <c r="D135" t="s">
        <v>104</v>
      </c>
      <c r="E135" s="32">
        <v>914607</v>
      </c>
    </row>
    <row r="136" spans="1:5" x14ac:dyDescent="0.3">
      <c r="A136" t="s">
        <v>79</v>
      </c>
      <c r="B136" t="s">
        <v>106</v>
      </c>
      <c r="C136">
        <v>2033</v>
      </c>
      <c r="D136" t="s">
        <v>105</v>
      </c>
      <c r="E136" s="32">
        <v>158185</v>
      </c>
    </row>
    <row r="137" spans="1:5" x14ac:dyDescent="0.3">
      <c r="A137" t="s">
        <v>79</v>
      </c>
      <c r="B137" t="s">
        <v>106</v>
      </c>
      <c r="C137">
        <v>2034</v>
      </c>
      <c r="D137" t="s">
        <v>101</v>
      </c>
      <c r="E137" s="32">
        <v>443900</v>
      </c>
    </row>
    <row r="138" spans="1:5" x14ac:dyDescent="0.3">
      <c r="A138" t="s">
        <v>79</v>
      </c>
      <c r="B138" t="s">
        <v>106</v>
      </c>
      <c r="C138">
        <v>2034</v>
      </c>
      <c r="D138" t="s">
        <v>88</v>
      </c>
      <c r="E138" s="32">
        <v>523656</v>
      </c>
    </row>
    <row r="139" spans="1:5" x14ac:dyDescent="0.3">
      <c r="A139" t="s">
        <v>79</v>
      </c>
      <c r="B139" t="s">
        <v>106</v>
      </c>
      <c r="C139">
        <v>2034</v>
      </c>
      <c r="D139" t="s">
        <v>102</v>
      </c>
      <c r="E139" s="32">
        <v>79758</v>
      </c>
    </row>
    <row r="140" spans="1:5" x14ac:dyDescent="0.3">
      <c r="A140" t="s">
        <v>79</v>
      </c>
      <c r="B140" t="s">
        <v>106</v>
      </c>
      <c r="C140">
        <v>2034</v>
      </c>
      <c r="D140" t="s">
        <v>89</v>
      </c>
      <c r="E140" s="32">
        <v>473440</v>
      </c>
    </row>
    <row r="141" spans="1:5" x14ac:dyDescent="0.3">
      <c r="A141" t="s">
        <v>79</v>
      </c>
      <c r="B141" t="s">
        <v>106</v>
      </c>
      <c r="C141">
        <v>2034</v>
      </c>
      <c r="D141" t="s">
        <v>90</v>
      </c>
      <c r="E141" s="32">
        <v>554711</v>
      </c>
    </row>
    <row r="142" spans="1:5" x14ac:dyDescent="0.3">
      <c r="A142" t="s">
        <v>79</v>
      </c>
      <c r="B142" t="s">
        <v>106</v>
      </c>
      <c r="C142">
        <v>2034</v>
      </c>
      <c r="D142" t="s">
        <v>91</v>
      </c>
      <c r="E142" s="32">
        <v>81271</v>
      </c>
    </row>
    <row r="143" spans="1:5" x14ac:dyDescent="0.3">
      <c r="A143" t="s">
        <v>79</v>
      </c>
      <c r="B143" t="s">
        <v>106</v>
      </c>
      <c r="C143">
        <v>2034</v>
      </c>
      <c r="D143" t="s">
        <v>103</v>
      </c>
      <c r="E143" s="32">
        <v>1078369</v>
      </c>
    </row>
    <row r="144" spans="1:5" x14ac:dyDescent="0.3">
      <c r="A144" t="s">
        <v>79</v>
      </c>
      <c r="B144" t="s">
        <v>106</v>
      </c>
      <c r="C144">
        <v>2034</v>
      </c>
      <c r="D144" t="s">
        <v>104</v>
      </c>
      <c r="E144" s="32">
        <v>917341</v>
      </c>
    </row>
    <row r="145" spans="1:5" x14ac:dyDescent="0.3">
      <c r="A145" t="s">
        <v>79</v>
      </c>
      <c r="B145" t="s">
        <v>106</v>
      </c>
      <c r="C145">
        <v>2034</v>
      </c>
      <c r="D145" t="s">
        <v>105</v>
      </c>
      <c r="E145" s="32">
        <v>161026</v>
      </c>
    </row>
    <row r="146" spans="1:5" x14ac:dyDescent="0.3">
      <c r="A146" t="s">
        <v>78</v>
      </c>
      <c r="B146" t="s">
        <v>107</v>
      </c>
      <c r="C146">
        <v>2027</v>
      </c>
      <c r="D146" t="s">
        <v>101</v>
      </c>
      <c r="E146" s="32">
        <v>266034</v>
      </c>
    </row>
    <row r="147" spans="1:5" x14ac:dyDescent="0.3">
      <c r="A147" t="s">
        <v>78</v>
      </c>
      <c r="B147" t="s">
        <v>107</v>
      </c>
      <c r="C147">
        <v>2027</v>
      </c>
      <c r="D147" t="s">
        <v>88</v>
      </c>
      <c r="E147" s="32">
        <v>411014</v>
      </c>
    </row>
    <row r="148" spans="1:5" x14ac:dyDescent="0.3">
      <c r="A148" t="s">
        <v>78</v>
      </c>
      <c r="B148" t="s">
        <v>107</v>
      </c>
      <c r="C148">
        <v>2027</v>
      </c>
      <c r="D148" t="s">
        <v>102</v>
      </c>
      <c r="E148" s="32">
        <v>144980</v>
      </c>
    </row>
    <row r="149" spans="1:5" x14ac:dyDescent="0.3">
      <c r="A149" t="s">
        <v>78</v>
      </c>
      <c r="B149" t="s">
        <v>107</v>
      </c>
      <c r="C149">
        <v>2027</v>
      </c>
      <c r="D149" t="s">
        <v>89</v>
      </c>
      <c r="E149" s="32">
        <v>273226</v>
      </c>
    </row>
    <row r="150" spans="1:5" x14ac:dyDescent="0.3">
      <c r="A150" t="s">
        <v>78</v>
      </c>
      <c r="B150" t="s">
        <v>107</v>
      </c>
      <c r="C150">
        <v>2027</v>
      </c>
      <c r="D150" t="s">
        <v>90</v>
      </c>
      <c r="E150" s="32">
        <v>417827</v>
      </c>
    </row>
    <row r="151" spans="1:5" x14ac:dyDescent="0.3">
      <c r="A151" t="s">
        <v>78</v>
      </c>
      <c r="B151" t="s">
        <v>107</v>
      </c>
      <c r="C151">
        <v>2027</v>
      </c>
      <c r="D151" t="s">
        <v>91</v>
      </c>
      <c r="E151" s="32">
        <v>144602</v>
      </c>
    </row>
    <row r="152" spans="1:5" x14ac:dyDescent="0.3">
      <c r="A152" t="s">
        <v>78</v>
      </c>
      <c r="B152" t="s">
        <v>107</v>
      </c>
      <c r="C152">
        <v>2027</v>
      </c>
      <c r="D152" t="s">
        <v>103</v>
      </c>
      <c r="E152" s="32">
        <v>828841</v>
      </c>
    </row>
    <row r="153" spans="1:5" x14ac:dyDescent="0.3">
      <c r="A153" t="s">
        <v>78</v>
      </c>
      <c r="B153" t="s">
        <v>107</v>
      </c>
      <c r="C153">
        <v>2027</v>
      </c>
      <c r="D153" t="s">
        <v>104</v>
      </c>
      <c r="E153" s="32">
        <v>539259</v>
      </c>
    </row>
    <row r="154" spans="1:5" x14ac:dyDescent="0.3">
      <c r="A154" t="s">
        <v>78</v>
      </c>
      <c r="B154" t="s">
        <v>107</v>
      </c>
      <c r="C154">
        <v>2027</v>
      </c>
      <c r="D154" t="s">
        <v>105</v>
      </c>
      <c r="E154" s="32">
        <v>289583</v>
      </c>
    </row>
    <row r="155" spans="1:5" x14ac:dyDescent="0.3">
      <c r="A155" t="s">
        <v>78</v>
      </c>
      <c r="B155" t="s">
        <v>107</v>
      </c>
      <c r="C155">
        <v>2028</v>
      </c>
      <c r="D155" t="s">
        <v>101</v>
      </c>
      <c r="E155" s="32">
        <v>268038</v>
      </c>
    </row>
    <row r="156" spans="1:5" x14ac:dyDescent="0.3">
      <c r="A156" t="s">
        <v>78</v>
      </c>
      <c r="B156" t="s">
        <v>107</v>
      </c>
      <c r="C156">
        <v>2028</v>
      </c>
      <c r="D156" t="s">
        <v>88</v>
      </c>
      <c r="E156" s="32">
        <v>425252</v>
      </c>
    </row>
    <row r="157" spans="1:5" x14ac:dyDescent="0.3">
      <c r="A157" t="s">
        <v>78</v>
      </c>
      <c r="B157" t="s">
        <v>107</v>
      </c>
      <c r="C157">
        <v>2028</v>
      </c>
      <c r="D157" t="s">
        <v>102</v>
      </c>
      <c r="E157" s="32">
        <v>157212</v>
      </c>
    </row>
    <row r="158" spans="1:5" x14ac:dyDescent="0.3">
      <c r="A158" t="s">
        <v>78</v>
      </c>
      <c r="B158" t="s">
        <v>107</v>
      </c>
      <c r="C158">
        <v>2028</v>
      </c>
      <c r="D158" t="s">
        <v>89</v>
      </c>
      <c r="E158" s="32">
        <v>275404</v>
      </c>
    </row>
    <row r="159" spans="1:5" x14ac:dyDescent="0.3">
      <c r="A159" t="s">
        <v>78</v>
      </c>
      <c r="B159" t="s">
        <v>107</v>
      </c>
      <c r="C159">
        <v>2028</v>
      </c>
      <c r="D159" t="s">
        <v>90</v>
      </c>
      <c r="E159" s="32">
        <v>432253</v>
      </c>
    </row>
    <row r="160" spans="1:5" x14ac:dyDescent="0.3">
      <c r="A160" t="s">
        <v>78</v>
      </c>
      <c r="B160" t="s">
        <v>107</v>
      </c>
      <c r="C160">
        <v>2028</v>
      </c>
      <c r="D160" t="s">
        <v>91</v>
      </c>
      <c r="E160" s="32">
        <v>156848</v>
      </c>
    </row>
    <row r="161" spans="1:5" x14ac:dyDescent="0.3">
      <c r="A161" t="s">
        <v>78</v>
      </c>
      <c r="B161" t="s">
        <v>107</v>
      </c>
      <c r="C161">
        <v>2028</v>
      </c>
      <c r="D161" t="s">
        <v>103</v>
      </c>
      <c r="E161" s="32">
        <v>857506</v>
      </c>
    </row>
    <row r="162" spans="1:5" x14ac:dyDescent="0.3">
      <c r="A162" t="s">
        <v>78</v>
      </c>
      <c r="B162" t="s">
        <v>107</v>
      </c>
      <c r="C162">
        <v>2028</v>
      </c>
      <c r="D162" t="s">
        <v>104</v>
      </c>
      <c r="E162" s="32">
        <v>543441</v>
      </c>
    </row>
    <row r="163" spans="1:5" x14ac:dyDescent="0.3">
      <c r="A163" t="s">
        <v>78</v>
      </c>
      <c r="B163" t="s">
        <v>107</v>
      </c>
      <c r="C163">
        <v>2028</v>
      </c>
      <c r="D163" t="s">
        <v>105</v>
      </c>
      <c r="E163" s="32">
        <v>314061</v>
      </c>
    </row>
    <row r="164" spans="1:5" x14ac:dyDescent="0.3">
      <c r="A164" t="s">
        <v>78</v>
      </c>
      <c r="B164" t="s">
        <v>107</v>
      </c>
      <c r="C164">
        <v>2029</v>
      </c>
      <c r="D164" t="s">
        <v>101</v>
      </c>
      <c r="E164" s="32">
        <v>268891</v>
      </c>
    </row>
    <row r="165" spans="1:5" x14ac:dyDescent="0.3">
      <c r="A165" t="s">
        <v>78</v>
      </c>
      <c r="B165" t="s">
        <v>107</v>
      </c>
      <c r="C165">
        <v>2029</v>
      </c>
      <c r="D165" t="s">
        <v>88</v>
      </c>
      <c r="E165" s="32">
        <v>430166</v>
      </c>
    </row>
    <row r="166" spans="1:5" x14ac:dyDescent="0.3">
      <c r="A166" t="s">
        <v>78</v>
      </c>
      <c r="B166" t="s">
        <v>107</v>
      </c>
      <c r="C166">
        <v>2029</v>
      </c>
      <c r="D166" t="s">
        <v>102</v>
      </c>
      <c r="E166" s="32">
        <v>161274</v>
      </c>
    </row>
    <row r="167" spans="1:5" x14ac:dyDescent="0.3">
      <c r="A167" t="s">
        <v>78</v>
      </c>
      <c r="B167" t="s">
        <v>107</v>
      </c>
      <c r="C167">
        <v>2029</v>
      </c>
      <c r="D167" t="s">
        <v>89</v>
      </c>
      <c r="E167" s="32">
        <v>276292</v>
      </c>
    </row>
    <row r="168" spans="1:5" x14ac:dyDescent="0.3">
      <c r="A168" t="s">
        <v>78</v>
      </c>
      <c r="B168" t="s">
        <v>107</v>
      </c>
      <c r="C168">
        <v>2029</v>
      </c>
      <c r="D168" t="s">
        <v>90</v>
      </c>
      <c r="E168" s="32">
        <v>437200</v>
      </c>
    </row>
    <row r="169" spans="1:5" x14ac:dyDescent="0.3">
      <c r="A169" t="s">
        <v>78</v>
      </c>
      <c r="B169" t="s">
        <v>107</v>
      </c>
      <c r="C169">
        <v>2029</v>
      </c>
      <c r="D169" t="s">
        <v>91</v>
      </c>
      <c r="E169" s="32">
        <v>160909</v>
      </c>
    </row>
    <row r="170" spans="1:5" x14ac:dyDescent="0.3">
      <c r="A170" t="s">
        <v>78</v>
      </c>
      <c r="B170" t="s">
        <v>107</v>
      </c>
      <c r="C170">
        <v>2029</v>
      </c>
      <c r="D170" t="s">
        <v>103</v>
      </c>
      <c r="E170" s="32">
        <v>867364</v>
      </c>
    </row>
    <row r="171" spans="1:5" x14ac:dyDescent="0.3">
      <c r="A171" t="s">
        <v>78</v>
      </c>
      <c r="B171" t="s">
        <v>107</v>
      </c>
      <c r="C171">
        <v>2029</v>
      </c>
      <c r="D171" t="s">
        <v>104</v>
      </c>
      <c r="E171" s="32">
        <v>545183</v>
      </c>
    </row>
    <row r="172" spans="1:5" x14ac:dyDescent="0.3">
      <c r="A172" t="s">
        <v>78</v>
      </c>
      <c r="B172" t="s">
        <v>107</v>
      </c>
      <c r="C172">
        <v>2029</v>
      </c>
      <c r="D172" t="s">
        <v>105</v>
      </c>
      <c r="E172" s="32">
        <v>322180</v>
      </c>
    </row>
    <row r="173" spans="1:5" x14ac:dyDescent="0.3">
      <c r="A173" t="s">
        <v>78</v>
      </c>
      <c r="B173" t="s">
        <v>107</v>
      </c>
      <c r="C173">
        <v>2030</v>
      </c>
      <c r="D173" t="s">
        <v>101</v>
      </c>
      <c r="E173" s="32">
        <v>269698</v>
      </c>
    </row>
    <row r="174" spans="1:5" x14ac:dyDescent="0.3">
      <c r="A174" t="s">
        <v>78</v>
      </c>
      <c r="B174" t="s">
        <v>107</v>
      </c>
      <c r="C174">
        <v>2030</v>
      </c>
      <c r="D174" t="s">
        <v>88</v>
      </c>
      <c r="E174" s="32">
        <v>433865</v>
      </c>
    </row>
    <row r="175" spans="1:5" x14ac:dyDescent="0.3">
      <c r="A175" t="s">
        <v>78</v>
      </c>
      <c r="B175" t="s">
        <v>107</v>
      </c>
      <c r="C175">
        <v>2030</v>
      </c>
      <c r="D175" t="s">
        <v>102</v>
      </c>
      <c r="E175" s="32">
        <v>164169</v>
      </c>
    </row>
    <row r="176" spans="1:5" x14ac:dyDescent="0.3">
      <c r="A176" t="s">
        <v>78</v>
      </c>
      <c r="B176" t="s">
        <v>107</v>
      </c>
      <c r="C176">
        <v>2030</v>
      </c>
      <c r="D176" t="s">
        <v>89</v>
      </c>
      <c r="E176" s="32">
        <v>277118</v>
      </c>
    </row>
    <row r="177" spans="1:5" x14ac:dyDescent="0.3">
      <c r="A177" t="s">
        <v>78</v>
      </c>
      <c r="B177" t="s">
        <v>107</v>
      </c>
      <c r="C177">
        <v>2030</v>
      </c>
      <c r="D177" t="s">
        <v>90</v>
      </c>
      <c r="E177" s="32">
        <v>440916</v>
      </c>
    </row>
    <row r="178" spans="1:5" x14ac:dyDescent="0.3">
      <c r="A178" t="s">
        <v>78</v>
      </c>
      <c r="B178" t="s">
        <v>107</v>
      </c>
      <c r="C178">
        <v>2030</v>
      </c>
      <c r="D178" t="s">
        <v>91</v>
      </c>
      <c r="E178" s="32">
        <v>163798</v>
      </c>
    </row>
    <row r="179" spans="1:5" x14ac:dyDescent="0.3">
      <c r="A179" t="s">
        <v>78</v>
      </c>
      <c r="B179" t="s">
        <v>107</v>
      </c>
      <c r="C179">
        <v>2030</v>
      </c>
      <c r="D179" t="s">
        <v>103</v>
      </c>
      <c r="E179" s="32">
        <v>874778</v>
      </c>
    </row>
    <row r="180" spans="1:5" x14ac:dyDescent="0.3">
      <c r="A180" t="s">
        <v>78</v>
      </c>
      <c r="B180" t="s">
        <v>107</v>
      </c>
      <c r="C180">
        <v>2030</v>
      </c>
      <c r="D180" t="s">
        <v>104</v>
      </c>
      <c r="E180" s="32">
        <v>546811</v>
      </c>
    </row>
    <row r="181" spans="1:5" x14ac:dyDescent="0.3">
      <c r="A181" t="s">
        <v>78</v>
      </c>
      <c r="B181" t="s">
        <v>107</v>
      </c>
      <c r="C181">
        <v>2030</v>
      </c>
      <c r="D181" t="s">
        <v>105</v>
      </c>
      <c r="E181" s="32">
        <v>327965</v>
      </c>
    </row>
    <row r="182" spans="1:5" x14ac:dyDescent="0.3">
      <c r="A182" t="s">
        <v>78</v>
      </c>
      <c r="B182" t="s">
        <v>107</v>
      </c>
      <c r="C182">
        <v>2031</v>
      </c>
      <c r="D182" t="s">
        <v>101</v>
      </c>
      <c r="E182" s="32">
        <v>270503</v>
      </c>
    </row>
    <row r="183" spans="1:5" x14ac:dyDescent="0.3">
      <c r="A183" t="s">
        <v>78</v>
      </c>
      <c r="B183" t="s">
        <v>107</v>
      </c>
      <c r="C183">
        <v>2031</v>
      </c>
      <c r="D183" t="s">
        <v>88</v>
      </c>
      <c r="E183" s="32">
        <v>437620</v>
      </c>
    </row>
    <row r="184" spans="1:5" x14ac:dyDescent="0.3">
      <c r="A184" t="s">
        <v>78</v>
      </c>
      <c r="B184" t="s">
        <v>107</v>
      </c>
      <c r="C184">
        <v>2031</v>
      </c>
      <c r="D184" t="s">
        <v>102</v>
      </c>
      <c r="E184" s="32">
        <v>167115</v>
      </c>
    </row>
    <row r="185" spans="1:5" x14ac:dyDescent="0.3">
      <c r="A185" t="s">
        <v>78</v>
      </c>
      <c r="B185" t="s">
        <v>107</v>
      </c>
      <c r="C185">
        <v>2031</v>
      </c>
      <c r="D185" t="s">
        <v>89</v>
      </c>
      <c r="E185" s="32">
        <v>277946</v>
      </c>
    </row>
    <row r="186" spans="1:5" x14ac:dyDescent="0.3">
      <c r="A186" t="s">
        <v>78</v>
      </c>
      <c r="B186" t="s">
        <v>107</v>
      </c>
      <c r="C186">
        <v>2031</v>
      </c>
      <c r="D186" t="s">
        <v>90</v>
      </c>
      <c r="E186" s="32">
        <v>444685</v>
      </c>
    </row>
    <row r="187" spans="1:5" x14ac:dyDescent="0.3">
      <c r="A187" t="s">
        <v>78</v>
      </c>
      <c r="B187" t="s">
        <v>107</v>
      </c>
      <c r="C187">
        <v>2031</v>
      </c>
      <c r="D187" t="s">
        <v>91</v>
      </c>
      <c r="E187" s="32">
        <v>166740</v>
      </c>
    </row>
    <row r="188" spans="1:5" x14ac:dyDescent="0.3">
      <c r="A188" t="s">
        <v>78</v>
      </c>
      <c r="B188" t="s">
        <v>107</v>
      </c>
      <c r="C188">
        <v>2031</v>
      </c>
      <c r="D188" t="s">
        <v>103</v>
      </c>
      <c r="E188" s="32">
        <v>882306</v>
      </c>
    </row>
    <row r="189" spans="1:5" x14ac:dyDescent="0.3">
      <c r="A189" t="s">
        <v>78</v>
      </c>
      <c r="B189" t="s">
        <v>107</v>
      </c>
      <c r="C189">
        <v>2031</v>
      </c>
      <c r="D189" t="s">
        <v>104</v>
      </c>
      <c r="E189" s="32">
        <v>548448</v>
      </c>
    </row>
    <row r="190" spans="1:5" x14ac:dyDescent="0.3">
      <c r="A190" t="s">
        <v>78</v>
      </c>
      <c r="B190" t="s">
        <v>107</v>
      </c>
      <c r="C190">
        <v>2031</v>
      </c>
      <c r="D190" t="s">
        <v>105</v>
      </c>
      <c r="E190" s="32">
        <v>333856</v>
      </c>
    </row>
    <row r="191" spans="1:5" x14ac:dyDescent="0.3">
      <c r="A191" t="s">
        <v>78</v>
      </c>
      <c r="B191" t="s">
        <v>107</v>
      </c>
      <c r="C191">
        <v>2032</v>
      </c>
      <c r="D191" t="s">
        <v>101</v>
      </c>
      <c r="E191" s="32">
        <v>271312</v>
      </c>
    </row>
    <row r="192" spans="1:5" x14ac:dyDescent="0.3">
      <c r="A192" t="s">
        <v>78</v>
      </c>
      <c r="B192" t="s">
        <v>107</v>
      </c>
      <c r="C192">
        <v>2032</v>
      </c>
      <c r="D192" t="s">
        <v>88</v>
      </c>
      <c r="E192" s="32">
        <v>441429</v>
      </c>
    </row>
    <row r="193" spans="1:5" x14ac:dyDescent="0.3">
      <c r="A193" t="s">
        <v>78</v>
      </c>
      <c r="B193" t="s">
        <v>107</v>
      </c>
      <c r="C193">
        <v>2032</v>
      </c>
      <c r="D193" t="s">
        <v>102</v>
      </c>
      <c r="E193" s="32">
        <v>170119</v>
      </c>
    </row>
    <row r="194" spans="1:5" x14ac:dyDescent="0.3">
      <c r="A194" t="s">
        <v>78</v>
      </c>
      <c r="B194" t="s">
        <v>107</v>
      </c>
      <c r="C194">
        <v>2032</v>
      </c>
      <c r="D194" t="s">
        <v>89</v>
      </c>
      <c r="E194" s="32">
        <v>278776</v>
      </c>
    </row>
    <row r="195" spans="1:5" x14ac:dyDescent="0.3">
      <c r="A195" t="s">
        <v>78</v>
      </c>
      <c r="B195" t="s">
        <v>107</v>
      </c>
      <c r="C195">
        <v>2032</v>
      </c>
      <c r="D195" t="s">
        <v>90</v>
      </c>
      <c r="E195" s="32">
        <v>448513</v>
      </c>
    </row>
    <row r="196" spans="1:5" x14ac:dyDescent="0.3">
      <c r="A196" t="s">
        <v>78</v>
      </c>
      <c r="B196" t="s">
        <v>107</v>
      </c>
      <c r="C196">
        <v>2032</v>
      </c>
      <c r="D196" t="s">
        <v>91</v>
      </c>
      <c r="E196" s="32">
        <v>169735</v>
      </c>
    </row>
    <row r="197" spans="1:5" x14ac:dyDescent="0.3">
      <c r="A197" t="s">
        <v>78</v>
      </c>
      <c r="B197" t="s">
        <v>107</v>
      </c>
      <c r="C197">
        <v>2032</v>
      </c>
      <c r="D197" t="s">
        <v>103</v>
      </c>
      <c r="E197" s="32">
        <v>889942</v>
      </c>
    </row>
    <row r="198" spans="1:5" x14ac:dyDescent="0.3">
      <c r="A198" t="s">
        <v>78</v>
      </c>
      <c r="B198" t="s">
        <v>107</v>
      </c>
      <c r="C198">
        <v>2032</v>
      </c>
      <c r="D198" t="s">
        <v>104</v>
      </c>
      <c r="E198" s="32">
        <v>550088</v>
      </c>
    </row>
    <row r="199" spans="1:5" x14ac:dyDescent="0.3">
      <c r="A199" t="s">
        <v>78</v>
      </c>
      <c r="B199" t="s">
        <v>107</v>
      </c>
      <c r="C199">
        <v>2032</v>
      </c>
      <c r="D199" t="s">
        <v>105</v>
      </c>
      <c r="E199" s="32">
        <v>339853</v>
      </c>
    </row>
    <row r="200" spans="1:5" x14ac:dyDescent="0.3">
      <c r="A200" t="s">
        <v>78</v>
      </c>
      <c r="B200" t="s">
        <v>107</v>
      </c>
      <c r="C200">
        <v>2033</v>
      </c>
      <c r="D200" t="s">
        <v>101</v>
      </c>
      <c r="E200" s="32">
        <v>272123</v>
      </c>
    </row>
    <row r="201" spans="1:5" x14ac:dyDescent="0.3">
      <c r="A201" t="s">
        <v>78</v>
      </c>
      <c r="B201" t="s">
        <v>107</v>
      </c>
      <c r="C201">
        <v>2033</v>
      </c>
      <c r="D201" t="s">
        <v>88</v>
      </c>
      <c r="E201" s="32">
        <v>445298</v>
      </c>
    </row>
    <row r="202" spans="1:5" x14ac:dyDescent="0.3">
      <c r="A202" t="s">
        <v>78</v>
      </c>
      <c r="B202" t="s">
        <v>107</v>
      </c>
      <c r="C202">
        <v>2033</v>
      </c>
      <c r="D202" t="s">
        <v>102</v>
      </c>
      <c r="E202" s="32">
        <v>173174</v>
      </c>
    </row>
    <row r="203" spans="1:5" x14ac:dyDescent="0.3">
      <c r="A203" t="s">
        <v>78</v>
      </c>
      <c r="B203" t="s">
        <v>107</v>
      </c>
      <c r="C203">
        <v>2033</v>
      </c>
      <c r="D203" t="s">
        <v>89</v>
      </c>
      <c r="E203" s="32">
        <v>279610</v>
      </c>
    </row>
    <row r="204" spans="1:5" x14ac:dyDescent="0.3">
      <c r="A204" t="s">
        <v>78</v>
      </c>
      <c r="B204" t="s">
        <v>107</v>
      </c>
      <c r="C204">
        <v>2033</v>
      </c>
      <c r="D204" t="s">
        <v>90</v>
      </c>
      <c r="E204" s="32">
        <v>452394</v>
      </c>
    </row>
    <row r="205" spans="1:5" x14ac:dyDescent="0.3">
      <c r="A205" t="s">
        <v>78</v>
      </c>
      <c r="B205" t="s">
        <v>107</v>
      </c>
      <c r="C205">
        <v>2033</v>
      </c>
      <c r="D205" t="s">
        <v>91</v>
      </c>
      <c r="E205" s="32">
        <v>172782</v>
      </c>
    </row>
    <row r="206" spans="1:5" x14ac:dyDescent="0.3">
      <c r="A206" t="s">
        <v>78</v>
      </c>
      <c r="B206" t="s">
        <v>107</v>
      </c>
      <c r="C206">
        <v>2033</v>
      </c>
      <c r="D206" t="s">
        <v>103</v>
      </c>
      <c r="E206" s="32">
        <v>897688</v>
      </c>
    </row>
    <row r="207" spans="1:5" x14ac:dyDescent="0.3">
      <c r="A207" t="s">
        <v>78</v>
      </c>
      <c r="B207" t="s">
        <v>107</v>
      </c>
      <c r="C207">
        <v>2033</v>
      </c>
      <c r="D207" t="s">
        <v>104</v>
      </c>
      <c r="E207" s="32">
        <v>551733</v>
      </c>
    </row>
    <row r="208" spans="1:5" x14ac:dyDescent="0.3">
      <c r="A208" t="s">
        <v>78</v>
      </c>
      <c r="B208" t="s">
        <v>107</v>
      </c>
      <c r="C208">
        <v>2033</v>
      </c>
      <c r="D208" t="s">
        <v>105</v>
      </c>
      <c r="E208" s="32">
        <v>345958</v>
      </c>
    </row>
    <row r="209" spans="1:5" x14ac:dyDescent="0.3">
      <c r="A209" t="s">
        <v>78</v>
      </c>
      <c r="B209" t="s">
        <v>107</v>
      </c>
      <c r="C209">
        <v>2034</v>
      </c>
      <c r="D209" t="s">
        <v>101</v>
      </c>
      <c r="E209" s="32">
        <v>272935</v>
      </c>
    </row>
    <row r="210" spans="1:5" x14ac:dyDescent="0.3">
      <c r="A210" t="s">
        <v>78</v>
      </c>
      <c r="B210" t="s">
        <v>107</v>
      </c>
      <c r="C210">
        <v>2034</v>
      </c>
      <c r="D210" t="s">
        <v>88</v>
      </c>
      <c r="E210" s="32">
        <v>449220</v>
      </c>
    </row>
    <row r="211" spans="1:5" x14ac:dyDescent="0.3">
      <c r="A211" t="s">
        <v>78</v>
      </c>
      <c r="B211" t="s">
        <v>107</v>
      </c>
      <c r="C211">
        <v>2034</v>
      </c>
      <c r="D211" t="s">
        <v>102</v>
      </c>
      <c r="E211" s="32">
        <v>176285</v>
      </c>
    </row>
    <row r="212" spans="1:5" x14ac:dyDescent="0.3">
      <c r="A212" t="s">
        <v>78</v>
      </c>
      <c r="B212" t="s">
        <v>107</v>
      </c>
      <c r="C212">
        <v>2034</v>
      </c>
      <c r="D212" t="s">
        <v>89</v>
      </c>
      <c r="E212" s="32">
        <v>280445</v>
      </c>
    </row>
    <row r="213" spans="1:5" x14ac:dyDescent="0.3">
      <c r="A213" t="s">
        <v>78</v>
      </c>
      <c r="B213" t="s">
        <v>107</v>
      </c>
      <c r="C213">
        <v>2034</v>
      </c>
      <c r="D213" t="s">
        <v>90</v>
      </c>
      <c r="E213" s="32">
        <v>456333</v>
      </c>
    </row>
    <row r="214" spans="1:5" x14ac:dyDescent="0.3">
      <c r="A214" t="s">
        <v>78</v>
      </c>
      <c r="B214" t="s">
        <v>107</v>
      </c>
      <c r="C214">
        <v>2034</v>
      </c>
      <c r="D214" t="s">
        <v>91</v>
      </c>
      <c r="E214" s="32">
        <v>175884</v>
      </c>
    </row>
    <row r="215" spans="1:5" x14ac:dyDescent="0.3">
      <c r="A215" t="s">
        <v>78</v>
      </c>
      <c r="B215" t="s">
        <v>107</v>
      </c>
      <c r="C215">
        <v>2034</v>
      </c>
      <c r="D215" t="s">
        <v>103</v>
      </c>
      <c r="E215" s="32">
        <v>905552</v>
      </c>
    </row>
    <row r="216" spans="1:5" x14ac:dyDescent="0.3">
      <c r="A216" t="s">
        <v>78</v>
      </c>
      <c r="B216" t="s">
        <v>107</v>
      </c>
      <c r="C216">
        <v>2034</v>
      </c>
      <c r="D216" t="s">
        <v>104</v>
      </c>
      <c r="E216" s="32">
        <v>553383</v>
      </c>
    </row>
    <row r="217" spans="1:5" x14ac:dyDescent="0.3">
      <c r="A217" t="s">
        <v>78</v>
      </c>
      <c r="B217" t="s">
        <v>107</v>
      </c>
      <c r="C217">
        <v>2034</v>
      </c>
      <c r="D217" t="s">
        <v>105</v>
      </c>
      <c r="E217" s="32">
        <v>352169</v>
      </c>
    </row>
    <row r="218" spans="1:5" x14ac:dyDescent="0.3">
      <c r="A218" t="s">
        <v>81</v>
      </c>
      <c r="B218" t="s">
        <v>108</v>
      </c>
      <c r="C218">
        <v>2027</v>
      </c>
      <c r="D218" t="s">
        <v>101</v>
      </c>
      <c r="E218" s="32">
        <v>140980</v>
      </c>
    </row>
    <row r="219" spans="1:5" x14ac:dyDescent="0.3">
      <c r="A219" t="s">
        <v>81</v>
      </c>
      <c r="B219" t="s">
        <v>108</v>
      </c>
      <c r="C219">
        <v>2027</v>
      </c>
      <c r="D219" t="s">
        <v>88</v>
      </c>
      <c r="E219" s="32">
        <v>147209</v>
      </c>
    </row>
    <row r="220" spans="1:5" x14ac:dyDescent="0.3">
      <c r="A220" t="s">
        <v>81</v>
      </c>
      <c r="B220" t="s">
        <v>108</v>
      </c>
      <c r="C220">
        <v>2027</v>
      </c>
      <c r="D220" t="s">
        <v>102</v>
      </c>
      <c r="E220" s="32">
        <v>6228</v>
      </c>
    </row>
    <row r="221" spans="1:5" x14ac:dyDescent="0.3">
      <c r="A221" t="s">
        <v>81</v>
      </c>
      <c r="B221" t="s">
        <v>108</v>
      </c>
      <c r="C221">
        <v>2027</v>
      </c>
      <c r="D221" t="s">
        <v>89</v>
      </c>
      <c r="E221" s="32">
        <v>139691</v>
      </c>
    </row>
    <row r="222" spans="1:5" x14ac:dyDescent="0.3">
      <c r="A222" t="s">
        <v>81</v>
      </c>
      <c r="B222" t="s">
        <v>108</v>
      </c>
      <c r="C222">
        <v>2027</v>
      </c>
      <c r="D222" t="s">
        <v>90</v>
      </c>
      <c r="E222" s="32">
        <v>145731</v>
      </c>
    </row>
    <row r="223" spans="1:5" x14ac:dyDescent="0.3">
      <c r="A223" t="s">
        <v>81</v>
      </c>
      <c r="B223" t="s">
        <v>108</v>
      </c>
      <c r="C223">
        <v>2027</v>
      </c>
      <c r="D223" t="s">
        <v>91</v>
      </c>
      <c r="E223" s="32">
        <v>6043</v>
      </c>
    </row>
    <row r="224" spans="1:5" x14ac:dyDescent="0.3">
      <c r="A224" t="s">
        <v>81</v>
      </c>
      <c r="B224" t="s">
        <v>108</v>
      </c>
      <c r="C224">
        <v>2027</v>
      </c>
      <c r="D224" t="s">
        <v>103</v>
      </c>
      <c r="E224" s="32">
        <v>292941</v>
      </c>
    </row>
    <row r="225" spans="1:5" x14ac:dyDescent="0.3">
      <c r="A225" t="s">
        <v>81</v>
      </c>
      <c r="B225" t="s">
        <v>108</v>
      </c>
      <c r="C225">
        <v>2027</v>
      </c>
      <c r="D225" t="s">
        <v>104</v>
      </c>
      <c r="E225" s="32">
        <v>280673</v>
      </c>
    </row>
    <row r="226" spans="1:5" x14ac:dyDescent="0.3">
      <c r="A226" t="s">
        <v>81</v>
      </c>
      <c r="B226" t="s">
        <v>108</v>
      </c>
      <c r="C226">
        <v>2027</v>
      </c>
      <c r="D226" t="s">
        <v>105</v>
      </c>
      <c r="E226" s="32">
        <v>12271</v>
      </c>
    </row>
    <row r="227" spans="1:5" x14ac:dyDescent="0.3">
      <c r="A227" t="s">
        <v>81</v>
      </c>
      <c r="B227" t="s">
        <v>108</v>
      </c>
      <c r="C227">
        <v>2028</v>
      </c>
      <c r="D227" t="s">
        <v>101</v>
      </c>
      <c r="E227" s="32">
        <v>143408</v>
      </c>
    </row>
    <row r="228" spans="1:5" x14ac:dyDescent="0.3">
      <c r="A228" t="s">
        <v>81</v>
      </c>
      <c r="B228" t="s">
        <v>108</v>
      </c>
      <c r="C228">
        <v>2028</v>
      </c>
      <c r="D228" t="s">
        <v>88</v>
      </c>
      <c r="E228" s="32">
        <v>149861</v>
      </c>
    </row>
    <row r="229" spans="1:5" x14ac:dyDescent="0.3">
      <c r="A229" t="s">
        <v>81</v>
      </c>
      <c r="B229" t="s">
        <v>108</v>
      </c>
      <c r="C229">
        <v>2028</v>
      </c>
      <c r="D229" t="s">
        <v>102</v>
      </c>
      <c r="E229" s="32">
        <v>6456</v>
      </c>
    </row>
    <row r="230" spans="1:5" x14ac:dyDescent="0.3">
      <c r="A230" t="s">
        <v>81</v>
      </c>
      <c r="B230" t="s">
        <v>108</v>
      </c>
      <c r="C230">
        <v>2028</v>
      </c>
      <c r="D230" t="s">
        <v>89</v>
      </c>
      <c r="E230" s="32">
        <v>142114</v>
      </c>
    </row>
    <row r="231" spans="1:5" x14ac:dyDescent="0.3">
      <c r="A231" t="s">
        <v>81</v>
      </c>
      <c r="B231" t="s">
        <v>108</v>
      </c>
      <c r="C231">
        <v>2028</v>
      </c>
      <c r="D231" t="s">
        <v>90</v>
      </c>
      <c r="E231" s="32">
        <v>148369</v>
      </c>
    </row>
    <row r="232" spans="1:5" x14ac:dyDescent="0.3">
      <c r="A232" t="s">
        <v>81</v>
      </c>
      <c r="B232" t="s">
        <v>108</v>
      </c>
      <c r="C232">
        <v>2028</v>
      </c>
      <c r="D232" t="s">
        <v>91</v>
      </c>
      <c r="E232" s="32">
        <v>6254</v>
      </c>
    </row>
    <row r="233" spans="1:5" x14ac:dyDescent="0.3">
      <c r="A233" t="s">
        <v>81</v>
      </c>
      <c r="B233" t="s">
        <v>108</v>
      </c>
      <c r="C233">
        <v>2028</v>
      </c>
      <c r="D233" t="s">
        <v>103</v>
      </c>
      <c r="E233" s="32">
        <v>298231</v>
      </c>
    </row>
    <row r="234" spans="1:5" x14ac:dyDescent="0.3">
      <c r="A234" t="s">
        <v>81</v>
      </c>
      <c r="B234" t="s">
        <v>108</v>
      </c>
      <c r="C234">
        <v>2028</v>
      </c>
      <c r="D234" t="s">
        <v>104</v>
      </c>
      <c r="E234" s="32">
        <v>285524</v>
      </c>
    </row>
    <row r="235" spans="1:5" x14ac:dyDescent="0.3">
      <c r="A235" t="s">
        <v>81</v>
      </c>
      <c r="B235" t="s">
        <v>108</v>
      </c>
      <c r="C235">
        <v>2028</v>
      </c>
      <c r="D235" t="s">
        <v>105</v>
      </c>
      <c r="E235" s="32">
        <v>12709</v>
      </c>
    </row>
    <row r="236" spans="1:5" x14ac:dyDescent="0.3">
      <c r="A236" t="s">
        <v>81</v>
      </c>
      <c r="B236" t="s">
        <v>108</v>
      </c>
      <c r="C236">
        <v>2029</v>
      </c>
      <c r="D236" t="s">
        <v>101</v>
      </c>
      <c r="E236" s="32">
        <v>144010</v>
      </c>
    </row>
    <row r="237" spans="1:5" x14ac:dyDescent="0.3">
      <c r="A237" t="s">
        <v>81</v>
      </c>
      <c r="B237" t="s">
        <v>108</v>
      </c>
      <c r="C237">
        <v>2029</v>
      </c>
      <c r="D237" t="s">
        <v>88</v>
      </c>
      <c r="E237" s="32">
        <v>150623</v>
      </c>
    </row>
    <row r="238" spans="1:5" x14ac:dyDescent="0.3">
      <c r="A238" t="s">
        <v>81</v>
      </c>
      <c r="B238" t="s">
        <v>108</v>
      </c>
      <c r="C238">
        <v>2029</v>
      </c>
      <c r="D238" t="s">
        <v>102</v>
      </c>
      <c r="E238" s="32">
        <v>6614</v>
      </c>
    </row>
    <row r="239" spans="1:5" x14ac:dyDescent="0.3">
      <c r="A239" t="s">
        <v>81</v>
      </c>
      <c r="B239" t="s">
        <v>108</v>
      </c>
      <c r="C239">
        <v>2029</v>
      </c>
      <c r="D239" t="s">
        <v>89</v>
      </c>
      <c r="E239" s="32">
        <v>142726</v>
      </c>
    </row>
    <row r="240" spans="1:5" x14ac:dyDescent="0.3">
      <c r="A240" t="s">
        <v>81</v>
      </c>
      <c r="B240" t="s">
        <v>108</v>
      </c>
      <c r="C240">
        <v>2029</v>
      </c>
      <c r="D240" t="s">
        <v>90</v>
      </c>
      <c r="E240" s="32">
        <v>149130</v>
      </c>
    </row>
    <row r="241" spans="1:5" x14ac:dyDescent="0.3">
      <c r="A241" t="s">
        <v>81</v>
      </c>
      <c r="B241" t="s">
        <v>108</v>
      </c>
      <c r="C241">
        <v>2029</v>
      </c>
      <c r="D241" t="s">
        <v>91</v>
      </c>
      <c r="E241" s="32">
        <v>6402</v>
      </c>
    </row>
    <row r="242" spans="1:5" x14ac:dyDescent="0.3">
      <c r="A242" t="s">
        <v>81</v>
      </c>
      <c r="B242" t="s">
        <v>108</v>
      </c>
      <c r="C242">
        <v>2029</v>
      </c>
      <c r="D242" t="s">
        <v>103</v>
      </c>
      <c r="E242" s="32">
        <v>299753</v>
      </c>
    </row>
    <row r="243" spans="1:5" x14ac:dyDescent="0.3">
      <c r="A243" t="s">
        <v>81</v>
      </c>
      <c r="B243" t="s">
        <v>108</v>
      </c>
      <c r="C243">
        <v>2029</v>
      </c>
      <c r="D243" t="s">
        <v>104</v>
      </c>
      <c r="E243" s="32">
        <v>286736</v>
      </c>
    </row>
    <row r="244" spans="1:5" x14ac:dyDescent="0.3">
      <c r="A244" t="s">
        <v>81</v>
      </c>
      <c r="B244" t="s">
        <v>108</v>
      </c>
      <c r="C244">
        <v>2029</v>
      </c>
      <c r="D244" t="s">
        <v>105</v>
      </c>
      <c r="E244" s="32">
        <v>13016</v>
      </c>
    </row>
    <row r="245" spans="1:5" x14ac:dyDescent="0.3">
      <c r="A245" t="s">
        <v>81</v>
      </c>
      <c r="B245" t="s">
        <v>108</v>
      </c>
      <c r="C245">
        <v>2030</v>
      </c>
      <c r="D245" t="s">
        <v>101</v>
      </c>
      <c r="E245" s="32">
        <v>144440</v>
      </c>
    </row>
    <row r="246" spans="1:5" x14ac:dyDescent="0.3">
      <c r="A246" t="s">
        <v>81</v>
      </c>
      <c r="B246" t="s">
        <v>108</v>
      </c>
      <c r="C246">
        <v>2030</v>
      </c>
      <c r="D246" t="s">
        <v>88</v>
      </c>
      <c r="E246" s="32">
        <v>151173</v>
      </c>
    </row>
    <row r="247" spans="1:5" x14ac:dyDescent="0.3">
      <c r="A247" t="s">
        <v>81</v>
      </c>
      <c r="B247" t="s">
        <v>108</v>
      </c>
      <c r="C247">
        <v>2030</v>
      </c>
      <c r="D247" t="s">
        <v>102</v>
      </c>
      <c r="E247" s="32">
        <v>6735</v>
      </c>
    </row>
    <row r="248" spans="1:5" x14ac:dyDescent="0.3">
      <c r="A248" t="s">
        <v>81</v>
      </c>
      <c r="B248" t="s">
        <v>108</v>
      </c>
      <c r="C248">
        <v>2030</v>
      </c>
      <c r="D248" t="s">
        <v>89</v>
      </c>
      <c r="E248" s="32">
        <v>143152</v>
      </c>
    </row>
    <row r="249" spans="1:5" x14ac:dyDescent="0.3">
      <c r="A249" t="s">
        <v>81</v>
      </c>
      <c r="B249" t="s">
        <v>108</v>
      </c>
      <c r="C249">
        <v>2030</v>
      </c>
      <c r="D249" t="s">
        <v>90</v>
      </c>
      <c r="E249" s="32">
        <v>149671</v>
      </c>
    </row>
    <row r="250" spans="1:5" x14ac:dyDescent="0.3">
      <c r="A250" t="s">
        <v>81</v>
      </c>
      <c r="B250" t="s">
        <v>108</v>
      </c>
      <c r="C250">
        <v>2030</v>
      </c>
      <c r="D250" t="s">
        <v>91</v>
      </c>
      <c r="E250" s="32">
        <v>6517</v>
      </c>
    </row>
    <row r="251" spans="1:5" x14ac:dyDescent="0.3">
      <c r="A251" t="s">
        <v>81</v>
      </c>
      <c r="B251" t="s">
        <v>108</v>
      </c>
      <c r="C251">
        <v>2030</v>
      </c>
      <c r="D251" t="s">
        <v>103</v>
      </c>
      <c r="E251" s="32">
        <v>300843</v>
      </c>
    </row>
    <row r="252" spans="1:5" x14ac:dyDescent="0.3">
      <c r="A252" t="s">
        <v>81</v>
      </c>
      <c r="B252" t="s">
        <v>108</v>
      </c>
      <c r="C252">
        <v>2030</v>
      </c>
      <c r="D252" t="s">
        <v>104</v>
      </c>
      <c r="E252" s="32">
        <v>287593</v>
      </c>
    </row>
    <row r="253" spans="1:5" x14ac:dyDescent="0.3">
      <c r="A253" t="s">
        <v>81</v>
      </c>
      <c r="B253" t="s">
        <v>108</v>
      </c>
      <c r="C253">
        <v>2030</v>
      </c>
      <c r="D253" t="s">
        <v>105</v>
      </c>
      <c r="E253" s="32">
        <v>13250</v>
      </c>
    </row>
    <row r="254" spans="1:5" x14ac:dyDescent="0.3">
      <c r="A254" t="s">
        <v>81</v>
      </c>
      <c r="B254" t="s">
        <v>108</v>
      </c>
      <c r="C254">
        <v>2031</v>
      </c>
      <c r="D254" t="s">
        <v>101</v>
      </c>
      <c r="E254" s="32">
        <v>144874</v>
      </c>
    </row>
    <row r="255" spans="1:5" x14ac:dyDescent="0.3">
      <c r="A255" t="s">
        <v>81</v>
      </c>
      <c r="B255" t="s">
        <v>108</v>
      </c>
      <c r="C255">
        <v>2031</v>
      </c>
      <c r="D255" t="s">
        <v>88</v>
      </c>
      <c r="E255" s="32">
        <v>151724</v>
      </c>
    </row>
    <row r="256" spans="1:5" x14ac:dyDescent="0.3">
      <c r="A256" t="s">
        <v>81</v>
      </c>
      <c r="B256" t="s">
        <v>108</v>
      </c>
      <c r="C256">
        <v>2031</v>
      </c>
      <c r="D256" t="s">
        <v>102</v>
      </c>
      <c r="E256" s="32">
        <v>6853</v>
      </c>
    </row>
    <row r="257" spans="1:5" x14ac:dyDescent="0.3">
      <c r="A257" t="s">
        <v>81</v>
      </c>
      <c r="B257" t="s">
        <v>108</v>
      </c>
      <c r="C257">
        <v>2031</v>
      </c>
      <c r="D257" t="s">
        <v>89</v>
      </c>
      <c r="E257" s="32">
        <v>143581</v>
      </c>
    </row>
    <row r="258" spans="1:5" x14ac:dyDescent="0.3">
      <c r="A258" t="s">
        <v>81</v>
      </c>
      <c r="B258" t="s">
        <v>108</v>
      </c>
      <c r="C258">
        <v>2031</v>
      </c>
      <c r="D258" t="s">
        <v>90</v>
      </c>
      <c r="E258" s="32">
        <v>150216</v>
      </c>
    </row>
    <row r="259" spans="1:5" x14ac:dyDescent="0.3">
      <c r="A259" t="s">
        <v>81</v>
      </c>
      <c r="B259" t="s">
        <v>108</v>
      </c>
      <c r="C259">
        <v>2031</v>
      </c>
      <c r="D259" t="s">
        <v>91</v>
      </c>
      <c r="E259" s="32">
        <v>6637</v>
      </c>
    </row>
    <row r="260" spans="1:5" x14ac:dyDescent="0.3">
      <c r="A260" t="s">
        <v>81</v>
      </c>
      <c r="B260" t="s">
        <v>108</v>
      </c>
      <c r="C260">
        <v>2031</v>
      </c>
      <c r="D260" t="s">
        <v>103</v>
      </c>
      <c r="E260" s="32">
        <v>301941</v>
      </c>
    </row>
    <row r="261" spans="1:5" x14ac:dyDescent="0.3">
      <c r="A261" t="s">
        <v>81</v>
      </c>
      <c r="B261" t="s">
        <v>108</v>
      </c>
      <c r="C261">
        <v>2031</v>
      </c>
      <c r="D261" t="s">
        <v>104</v>
      </c>
      <c r="E261" s="32">
        <v>288453</v>
      </c>
    </row>
    <row r="262" spans="1:5" x14ac:dyDescent="0.3">
      <c r="A262" t="s">
        <v>81</v>
      </c>
      <c r="B262" t="s">
        <v>108</v>
      </c>
      <c r="C262">
        <v>2031</v>
      </c>
      <c r="D262" t="s">
        <v>105</v>
      </c>
      <c r="E262" s="32">
        <v>13488</v>
      </c>
    </row>
    <row r="263" spans="1:5" x14ac:dyDescent="0.3">
      <c r="A263" t="s">
        <v>81</v>
      </c>
      <c r="B263" t="s">
        <v>108</v>
      </c>
      <c r="C263">
        <v>2032</v>
      </c>
      <c r="D263" t="s">
        <v>101</v>
      </c>
      <c r="E263" s="32">
        <v>145304</v>
      </c>
    </row>
    <row r="264" spans="1:5" x14ac:dyDescent="0.3">
      <c r="A264" t="s">
        <v>81</v>
      </c>
      <c r="B264" t="s">
        <v>108</v>
      </c>
      <c r="C264">
        <v>2032</v>
      </c>
      <c r="D264" t="s">
        <v>88</v>
      </c>
      <c r="E264" s="32">
        <v>152282</v>
      </c>
    </row>
    <row r="265" spans="1:5" x14ac:dyDescent="0.3">
      <c r="A265" t="s">
        <v>81</v>
      </c>
      <c r="B265" t="s">
        <v>108</v>
      </c>
      <c r="C265">
        <v>2032</v>
      </c>
      <c r="D265" t="s">
        <v>102</v>
      </c>
      <c r="E265" s="32">
        <v>6976</v>
      </c>
    </row>
    <row r="266" spans="1:5" x14ac:dyDescent="0.3">
      <c r="A266" t="s">
        <v>81</v>
      </c>
      <c r="B266" t="s">
        <v>108</v>
      </c>
      <c r="C266">
        <v>2032</v>
      </c>
      <c r="D266" t="s">
        <v>89</v>
      </c>
      <c r="E266" s="32">
        <v>144009</v>
      </c>
    </row>
    <row r="267" spans="1:5" x14ac:dyDescent="0.3">
      <c r="A267" t="s">
        <v>81</v>
      </c>
      <c r="B267" t="s">
        <v>108</v>
      </c>
      <c r="C267">
        <v>2032</v>
      </c>
      <c r="D267" t="s">
        <v>90</v>
      </c>
      <c r="E267" s="32">
        <v>150764</v>
      </c>
    </row>
    <row r="268" spans="1:5" x14ac:dyDescent="0.3">
      <c r="A268" t="s">
        <v>81</v>
      </c>
      <c r="B268" t="s">
        <v>108</v>
      </c>
      <c r="C268">
        <v>2032</v>
      </c>
      <c r="D268" t="s">
        <v>91</v>
      </c>
      <c r="E268" s="32">
        <v>6755</v>
      </c>
    </row>
    <row r="269" spans="1:5" x14ac:dyDescent="0.3">
      <c r="A269" t="s">
        <v>81</v>
      </c>
      <c r="B269" t="s">
        <v>108</v>
      </c>
      <c r="C269">
        <v>2032</v>
      </c>
      <c r="D269" t="s">
        <v>103</v>
      </c>
      <c r="E269" s="32">
        <v>303046</v>
      </c>
    </row>
    <row r="270" spans="1:5" x14ac:dyDescent="0.3">
      <c r="A270" t="s">
        <v>81</v>
      </c>
      <c r="B270" t="s">
        <v>108</v>
      </c>
      <c r="C270">
        <v>2032</v>
      </c>
      <c r="D270" t="s">
        <v>104</v>
      </c>
      <c r="E270" s="32">
        <v>289315</v>
      </c>
    </row>
    <row r="271" spans="1:5" x14ac:dyDescent="0.3">
      <c r="A271" t="s">
        <v>81</v>
      </c>
      <c r="B271" t="s">
        <v>108</v>
      </c>
      <c r="C271">
        <v>2032</v>
      </c>
      <c r="D271" t="s">
        <v>105</v>
      </c>
      <c r="E271" s="32">
        <v>13731</v>
      </c>
    </row>
    <row r="272" spans="1:5" x14ac:dyDescent="0.3">
      <c r="A272" t="s">
        <v>81</v>
      </c>
      <c r="B272" t="s">
        <v>108</v>
      </c>
      <c r="C272">
        <v>2033</v>
      </c>
      <c r="D272" t="s">
        <v>101</v>
      </c>
      <c r="E272" s="32">
        <v>145739</v>
      </c>
    </row>
    <row r="273" spans="1:5" x14ac:dyDescent="0.3">
      <c r="A273" t="s">
        <v>81</v>
      </c>
      <c r="B273" t="s">
        <v>108</v>
      </c>
      <c r="C273">
        <v>2033</v>
      </c>
      <c r="D273" t="s">
        <v>88</v>
      </c>
      <c r="E273" s="32">
        <v>152843</v>
      </c>
    </row>
    <row r="274" spans="1:5" x14ac:dyDescent="0.3">
      <c r="A274" t="s">
        <v>81</v>
      </c>
      <c r="B274" t="s">
        <v>108</v>
      </c>
      <c r="C274">
        <v>2033</v>
      </c>
      <c r="D274" t="s">
        <v>102</v>
      </c>
      <c r="E274" s="32">
        <v>7100</v>
      </c>
    </row>
    <row r="275" spans="1:5" x14ac:dyDescent="0.3">
      <c r="A275" t="s">
        <v>81</v>
      </c>
      <c r="B275" t="s">
        <v>108</v>
      </c>
      <c r="C275">
        <v>2033</v>
      </c>
      <c r="D275" t="s">
        <v>89</v>
      </c>
      <c r="E275" s="32">
        <v>144442</v>
      </c>
    </row>
    <row r="276" spans="1:5" x14ac:dyDescent="0.3">
      <c r="A276" t="s">
        <v>81</v>
      </c>
      <c r="B276" t="s">
        <v>108</v>
      </c>
      <c r="C276">
        <v>2033</v>
      </c>
      <c r="D276" t="s">
        <v>90</v>
      </c>
      <c r="E276" s="32">
        <v>151317</v>
      </c>
    </row>
    <row r="277" spans="1:5" x14ac:dyDescent="0.3">
      <c r="A277" t="s">
        <v>81</v>
      </c>
      <c r="B277" t="s">
        <v>108</v>
      </c>
      <c r="C277">
        <v>2033</v>
      </c>
      <c r="D277" t="s">
        <v>91</v>
      </c>
      <c r="E277" s="32">
        <v>6877</v>
      </c>
    </row>
    <row r="278" spans="1:5" x14ac:dyDescent="0.3">
      <c r="A278" t="s">
        <v>81</v>
      </c>
      <c r="B278" t="s">
        <v>108</v>
      </c>
      <c r="C278">
        <v>2033</v>
      </c>
      <c r="D278" t="s">
        <v>103</v>
      </c>
      <c r="E278" s="32">
        <v>304158</v>
      </c>
    </row>
    <row r="279" spans="1:5" x14ac:dyDescent="0.3">
      <c r="A279" t="s">
        <v>81</v>
      </c>
      <c r="B279" t="s">
        <v>108</v>
      </c>
      <c r="C279">
        <v>2033</v>
      </c>
      <c r="D279" t="s">
        <v>104</v>
      </c>
      <c r="E279" s="32">
        <v>290180</v>
      </c>
    </row>
    <row r="280" spans="1:5" x14ac:dyDescent="0.3">
      <c r="A280" t="s">
        <v>81</v>
      </c>
      <c r="B280" t="s">
        <v>108</v>
      </c>
      <c r="C280">
        <v>2033</v>
      </c>
      <c r="D280" t="s">
        <v>105</v>
      </c>
      <c r="E280" s="32">
        <v>13977</v>
      </c>
    </row>
    <row r="281" spans="1:5" x14ac:dyDescent="0.3">
      <c r="A281" t="s">
        <v>81</v>
      </c>
      <c r="B281" t="s">
        <v>108</v>
      </c>
      <c r="C281">
        <v>2034</v>
      </c>
      <c r="D281" t="s">
        <v>101</v>
      </c>
      <c r="E281" s="32">
        <v>146174</v>
      </c>
    </row>
    <row r="282" spans="1:5" x14ac:dyDescent="0.3">
      <c r="A282" t="s">
        <v>81</v>
      </c>
      <c r="B282" t="s">
        <v>108</v>
      </c>
      <c r="C282">
        <v>2034</v>
      </c>
      <c r="D282" t="s">
        <v>88</v>
      </c>
      <c r="E282" s="32">
        <v>153405</v>
      </c>
    </row>
    <row r="283" spans="1:5" x14ac:dyDescent="0.3">
      <c r="A283" t="s">
        <v>81</v>
      </c>
      <c r="B283" t="s">
        <v>108</v>
      </c>
      <c r="C283">
        <v>2034</v>
      </c>
      <c r="D283" t="s">
        <v>102</v>
      </c>
      <c r="E283" s="32">
        <v>7227</v>
      </c>
    </row>
    <row r="284" spans="1:5" x14ac:dyDescent="0.3">
      <c r="A284" t="s">
        <v>81</v>
      </c>
      <c r="B284" t="s">
        <v>108</v>
      </c>
      <c r="C284">
        <v>2034</v>
      </c>
      <c r="D284" t="s">
        <v>89</v>
      </c>
      <c r="E284" s="32">
        <v>144871</v>
      </c>
    </row>
    <row r="285" spans="1:5" x14ac:dyDescent="0.3">
      <c r="A285" t="s">
        <v>81</v>
      </c>
      <c r="B285" t="s">
        <v>108</v>
      </c>
      <c r="C285">
        <v>2034</v>
      </c>
      <c r="D285" t="s">
        <v>90</v>
      </c>
      <c r="E285" s="32">
        <v>151874</v>
      </c>
    </row>
    <row r="286" spans="1:5" x14ac:dyDescent="0.3">
      <c r="A286" t="s">
        <v>81</v>
      </c>
      <c r="B286" t="s">
        <v>108</v>
      </c>
      <c r="C286">
        <v>2034</v>
      </c>
      <c r="D286" t="s">
        <v>91</v>
      </c>
      <c r="E286" s="32">
        <v>6998</v>
      </c>
    </row>
    <row r="287" spans="1:5" x14ac:dyDescent="0.3">
      <c r="A287" t="s">
        <v>81</v>
      </c>
      <c r="B287" t="s">
        <v>108</v>
      </c>
      <c r="C287">
        <v>2034</v>
      </c>
      <c r="D287" t="s">
        <v>103</v>
      </c>
      <c r="E287" s="32">
        <v>305277</v>
      </c>
    </row>
    <row r="288" spans="1:5" x14ac:dyDescent="0.3">
      <c r="A288" t="s">
        <v>81</v>
      </c>
      <c r="B288" t="s">
        <v>108</v>
      </c>
      <c r="C288">
        <v>2034</v>
      </c>
      <c r="D288" t="s">
        <v>104</v>
      </c>
      <c r="E288" s="32">
        <v>291047</v>
      </c>
    </row>
    <row r="289" spans="1:5" x14ac:dyDescent="0.3">
      <c r="A289" t="s">
        <v>81</v>
      </c>
      <c r="B289" t="s">
        <v>108</v>
      </c>
      <c r="C289">
        <v>2034</v>
      </c>
      <c r="D289" t="s">
        <v>105</v>
      </c>
      <c r="E289" s="32">
        <v>14229</v>
      </c>
    </row>
    <row r="290" spans="1:5" x14ac:dyDescent="0.3">
      <c r="A290" t="s">
        <v>80</v>
      </c>
      <c r="B290" t="s">
        <v>109</v>
      </c>
      <c r="C290">
        <v>2027</v>
      </c>
      <c r="D290" t="s">
        <v>101</v>
      </c>
      <c r="E290" s="32">
        <v>156580</v>
      </c>
    </row>
    <row r="291" spans="1:5" x14ac:dyDescent="0.3">
      <c r="A291" t="s">
        <v>80</v>
      </c>
      <c r="B291" t="s">
        <v>109</v>
      </c>
      <c r="C291">
        <v>2027</v>
      </c>
      <c r="D291" t="s">
        <v>88</v>
      </c>
      <c r="E291" s="32">
        <v>163002</v>
      </c>
    </row>
    <row r="292" spans="1:5" x14ac:dyDescent="0.3">
      <c r="A292" t="s">
        <v>80</v>
      </c>
      <c r="B292" t="s">
        <v>109</v>
      </c>
      <c r="C292">
        <v>2027</v>
      </c>
      <c r="D292" t="s">
        <v>102</v>
      </c>
      <c r="E292" s="32">
        <v>6422</v>
      </c>
    </row>
    <row r="293" spans="1:5" x14ac:dyDescent="0.3">
      <c r="A293" t="s">
        <v>80</v>
      </c>
      <c r="B293" t="s">
        <v>109</v>
      </c>
      <c r="C293">
        <v>2027</v>
      </c>
      <c r="D293" t="s">
        <v>89</v>
      </c>
      <c r="E293" s="32">
        <v>162385</v>
      </c>
    </row>
    <row r="294" spans="1:5" x14ac:dyDescent="0.3">
      <c r="A294" t="s">
        <v>80</v>
      </c>
      <c r="B294" t="s">
        <v>109</v>
      </c>
      <c r="C294">
        <v>2027</v>
      </c>
      <c r="D294" t="s">
        <v>90</v>
      </c>
      <c r="E294" s="32">
        <v>169393</v>
      </c>
    </row>
    <row r="295" spans="1:5" x14ac:dyDescent="0.3">
      <c r="A295" t="s">
        <v>80</v>
      </c>
      <c r="B295" t="s">
        <v>109</v>
      </c>
      <c r="C295">
        <v>2027</v>
      </c>
      <c r="D295" t="s">
        <v>91</v>
      </c>
      <c r="E295" s="32">
        <v>7006</v>
      </c>
    </row>
    <row r="296" spans="1:5" x14ac:dyDescent="0.3">
      <c r="A296" t="s">
        <v>80</v>
      </c>
      <c r="B296" t="s">
        <v>109</v>
      </c>
      <c r="C296">
        <v>2027</v>
      </c>
      <c r="D296" t="s">
        <v>103</v>
      </c>
      <c r="E296" s="32">
        <v>332392</v>
      </c>
    </row>
    <row r="297" spans="1:5" x14ac:dyDescent="0.3">
      <c r="A297" t="s">
        <v>80</v>
      </c>
      <c r="B297" t="s">
        <v>109</v>
      </c>
      <c r="C297">
        <v>2027</v>
      </c>
      <c r="D297" t="s">
        <v>104</v>
      </c>
      <c r="E297" s="32">
        <v>318964</v>
      </c>
    </row>
    <row r="298" spans="1:5" x14ac:dyDescent="0.3">
      <c r="A298" t="s">
        <v>80</v>
      </c>
      <c r="B298" t="s">
        <v>109</v>
      </c>
      <c r="C298">
        <v>2027</v>
      </c>
      <c r="D298" t="s">
        <v>105</v>
      </c>
      <c r="E298" s="32">
        <v>13430</v>
      </c>
    </row>
    <row r="299" spans="1:5" x14ac:dyDescent="0.3">
      <c r="A299" t="s">
        <v>80</v>
      </c>
      <c r="B299" t="s">
        <v>109</v>
      </c>
      <c r="C299">
        <v>2028</v>
      </c>
      <c r="D299" t="s">
        <v>101</v>
      </c>
      <c r="E299" s="32">
        <v>157736</v>
      </c>
    </row>
    <row r="300" spans="1:5" x14ac:dyDescent="0.3">
      <c r="A300" t="s">
        <v>80</v>
      </c>
      <c r="B300" t="s">
        <v>109</v>
      </c>
      <c r="C300">
        <v>2028</v>
      </c>
      <c r="D300" t="s">
        <v>88</v>
      </c>
      <c r="E300" s="32">
        <v>165016</v>
      </c>
    </row>
    <row r="301" spans="1:5" x14ac:dyDescent="0.3">
      <c r="A301" t="s">
        <v>80</v>
      </c>
      <c r="B301" t="s">
        <v>109</v>
      </c>
      <c r="C301">
        <v>2028</v>
      </c>
      <c r="D301" t="s">
        <v>102</v>
      </c>
      <c r="E301" s="32">
        <v>7279</v>
      </c>
    </row>
    <row r="302" spans="1:5" x14ac:dyDescent="0.3">
      <c r="A302" t="s">
        <v>80</v>
      </c>
      <c r="B302" t="s">
        <v>109</v>
      </c>
      <c r="C302">
        <v>2028</v>
      </c>
      <c r="D302" t="s">
        <v>89</v>
      </c>
      <c r="E302" s="32">
        <v>163707</v>
      </c>
    </row>
    <row r="303" spans="1:5" x14ac:dyDescent="0.3">
      <c r="A303" t="s">
        <v>80</v>
      </c>
      <c r="B303" t="s">
        <v>109</v>
      </c>
      <c r="C303">
        <v>2028</v>
      </c>
      <c r="D303" t="s">
        <v>90</v>
      </c>
      <c r="E303" s="32">
        <v>171620</v>
      </c>
    </row>
    <row r="304" spans="1:5" x14ac:dyDescent="0.3">
      <c r="A304" t="s">
        <v>80</v>
      </c>
      <c r="B304" t="s">
        <v>109</v>
      </c>
      <c r="C304">
        <v>2028</v>
      </c>
      <c r="D304" t="s">
        <v>91</v>
      </c>
      <c r="E304" s="32">
        <v>7912</v>
      </c>
    </row>
    <row r="305" spans="1:5" x14ac:dyDescent="0.3">
      <c r="A305" t="s">
        <v>80</v>
      </c>
      <c r="B305" t="s">
        <v>109</v>
      </c>
      <c r="C305">
        <v>2028</v>
      </c>
      <c r="D305" t="s">
        <v>103</v>
      </c>
      <c r="E305" s="32">
        <v>336636</v>
      </c>
    </row>
    <row r="306" spans="1:5" x14ac:dyDescent="0.3">
      <c r="A306" t="s">
        <v>80</v>
      </c>
      <c r="B306" t="s">
        <v>109</v>
      </c>
      <c r="C306">
        <v>2028</v>
      </c>
      <c r="D306" t="s">
        <v>104</v>
      </c>
      <c r="E306" s="32">
        <v>321445</v>
      </c>
    </row>
    <row r="307" spans="1:5" x14ac:dyDescent="0.3">
      <c r="A307" t="s">
        <v>80</v>
      </c>
      <c r="B307" t="s">
        <v>109</v>
      </c>
      <c r="C307">
        <v>2028</v>
      </c>
      <c r="D307" t="s">
        <v>105</v>
      </c>
      <c r="E307" s="32">
        <v>15191</v>
      </c>
    </row>
    <row r="308" spans="1:5" x14ac:dyDescent="0.3">
      <c r="A308" t="s">
        <v>80</v>
      </c>
      <c r="B308" t="s">
        <v>109</v>
      </c>
      <c r="C308">
        <v>2029</v>
      </c>
      <c r="D308" t="s">
        <v>101</v>
      </c>
      <c r="E308" s="32">
        <v>158441</v>
      </c>
    </row>
    <row r="309" spans="1:5" x14ac:dyDescent="0.3">
      <c r="A309" t="s">
        <v>80</v>
      </c>
      <c r="B309" t="s">
        <v>109</v>
      </c>
      <c r="C309">
        <v>2029</v>
      </c>
      <c r="D309" t="s">
        <v>88</v>
      </c>
      <c r="E309" s="32">
        <v>165918</v>
      </c>
    </row>
    <row r="310" spans="1:5" x14ac:dyDescent="0.3">
      <c r="A310" t="s">
        <v>80</v>
      </c>
      <c r="B310" t="s">
        <v>109</v>
      </c>
      <c r="C310">
        <v>2029</v>
      </c>
      <c r="D310" t="s">
        <v>102</v>
      </c>
      <c r="E310" s="32">
        <v>7478</v>
      </c>
    </row>
    <row r="311" spans="1:5" x14ac:dyDescent="0.3">
      <c r="A311" t="s">
        <v>80</v>
      </c>
      <c r="B311" t="s">
        <v>109</v>
      </c>
      <c r="C311">
        <v>2029</v>
      </c>
      <c r="D311" t="s">
        <v>89</v>
      </c>
      <c r="E311" s="32">
        <v>164443</v>
      </c>
    </row>
    <row r="312" spans="1:5" x14ac:dyDescent="0.3">
      <c r="A312" t="s">
        <v>80</v>
      </c>
      <c r="B312" t="s">
        <v>109</v>
      </c>
      <c r="C312">
        <v>2029</v>
      </c>
      <c r="D312" t="s">
        <v>90</v>
      </c>
      <c r="E312" s="32">
        <v>172562</v>
      </c>
    </row>
    <row r="313" spans="1:5" x14ac:dyDescent="0.3">
      <c r="A313" t="s">
        <v>80</v>
      </c>
      <c r="B313" t="s">
        <v>109</v>
      </c>
      <c r="C313">
        <v>2029</v>
      </c>
      <c r="D313" t="s">
        <v>91</v>
      </c>
      <c r="E313" s="32">
        <v>8116</v>
      </c>
    </row>
    <row r="314" spans="1:5" x14ac:dyDescent="0.3">
      <c r="A314" t="s">
        <v>80</v>
      </c>
      <c r="B314" t="s">
        <v>109</v>
      </c>
      <c r="C314">
        <v>2029</v>
      </c>
      <c r="D314" t="s">
        <v>103</v>
      </c>
      <c r="E314" s="32">
        <v>338483</v>
      </c>
    </row>
    <row r="315" spans="1:5" x14ac:dyDescent="0.3">
      <c r="A315" t="s">
        <v>80</v>
      </c>
      <c r="B315" t="s">
        <v>109</v>
      </c>
      <c r="C315">
        <v>2029</v>
      </c>
      <c r="D315" t="s">
        <v>104</v>
      </c>
      <c r="E315" s="32">
        <v>322887</v>
      </c>
    </row>
    <row r="316" spans="1:5" x14ac:dyDescent="0.3">
      <c r="A316" t="s">
        <v>80</v>
      </c>
      <c r="B316" t="s">
        <v>109</v>
      </c>
      <c r="C316">
        <v>2029</v>
      </c>
      <c r="D316" t="s">
        <v>105</v>
      </c>
      <c r="E316" s="32">
        <v>15596</v>
      </c>
    </row>
    <row r="317" spans="1:5" x14ac:dyDescent="0.3">
      <c r="A317" t="s">
        <v>80</v>
      </c>
      <c r="B317" t="s">
        <v>109</v>
      </c>
      <c r="C317">
        <v>2030</v>
      </c>
      <c r="D317" t="s">
        <v>101</v>
      </c>
      <c r="E317" s="32">
        <v>158915</v>
      </c>
    </row>
    <row r="318" spans="1:5" x14ac:dyDescent="0.3">
      <c r="A318" t="s">
        <v>80</v>
      </c>
      <c r="B318" t="s">
        <v>109</v>
      </c>
      <c r="C318">
        <v>2030</v>
      </c>
      <c r="D318" t="s">
        <v>88</v>
      </c>
      <c r="E318" s="32">
        <v>166529</v>
      </c>
    </row>
    <row r="319" spans="1:5" x14ac:dyDescent="0.3">
      <c r="A319" t="s">
        <v>80</v>
      </c>
      <c r="B319" t="s">
        <v>109</v>
      </c>
      <c r="C319">
        <v>2030</v>
      </c>
      <c r="D319" t="s">
        <v>102</v>
      </c>
      <c r="E319" s="32">
        <v>7613</v>
      </c>
    </row>
    <row r="320" spans="1:5" x14ac:dyDescent="0.3">
      <c r="A320" t="s">
        <v>80</v>
      </c>
      <c r="B320" t="s">
        <v>109</v>
      </c>
      <c r="C320">
        <v>2030</v>
      </c>
      <c r="D320" t="s">
        <v>89</v>
      </c>
      <c r="E320" s="32">
        <v>164939</v>
      </c>
    </row>
    <row r="321" spans="1:5" x14ac:dyDescent="0.3">
      <c r="A321" t="s">
        <v>80</v>
      </c>
      <c r="B321" t="s">
        <v>109</v>
      </c>
      <c r="C321">
        <v>2030</v>
      </c>
      <c r="D321" t="s">
        <v>90</v>
      </c>
      <c r="E321" s="32">
        <v>173200</v>
      </c>
    </row>
    <row r="322" spans="1:5" x14ac:dyDescent="0.3">
      <c r="A322" t="s">
        <v>80</v>
      </c>
      <c r="B322" t="s">
        <v>109</v>
      </c>
      <c r="C322">
        <v>2030</v>
      </c>
      <c r="D322" t="s">
        <v>91</v>
      </c>
      <c r="E322" s="32">
        <v>8263</v>
      </c>
    </row>
    <row r="323" spans="1:5" x14ac:dyDescent="0.3">
      <c r="A323" t="s">
        <v>80</v>
      </c>
      <c r="B323" t="s">
        <v>109</v>
      </c>
      <c r="C323">
        <v>2030</v>
      </c>
      <c r="D323" t="s">
        <v>103</v>
      </c>
      <c r="E323" s="32">
        <v>339728</v>
      </c>
    </row>
    <row r="324" spans="1:5" x14ac:dyDescent="0.3">
      <c r="A324" t="s">
        <v>80</v>
      </c>
      <c r="B324" t="s">
        <v>109</v>
      </c>
      <c r="C324">
        <v>2030</v>
      </c>
      <c r="D324" t="s">
        <v>104</v>
      </c>
      <c r="E324" s="32">
        <v>323853</v>
      </c>
    </row>
    <row r="325" spans="1:5" x14ac:dyDescent="0.3">
      <c r="A325" t="s">
        <v>80</v>
      </c>
      <c r="B325" t="s">
        <v>109</v>
      </c>
      <c r="C325">
        <v>2030</v>
      </c>
      <c r="D325" t="s">
        <v>105</v>
      </c>
      <c r="E325" s="32">
        <v>15874</v>
      </c>
    </row>
    <row r="326" spans="1:5" x14ac:dyDescent="0.3">
      <c r="A326" t="s">
        <v>80</v>
      </c>
      <c r="B326" t="s">
        <v>109</v>
      </c>
      <c r="C326">
        <v>2031</v>
      </c>
      <c r="D326" t="s">
        <v>101</v>
      </c>
      <c r="E326" s="32">
        <v>159391</v>
      </c>
    </row>
    <row r="327" spans="1:5" x14ac:dyDescent="0.3">
      <c r="A327" t="s">
        <v>80</v>
      </c>
      <c r="B327" t="s">
        <v>109</v>
      </c>
      <c r="C327">
        <v>2031</v>
      </c>
      <c r="D327" t="s">
        <v>88</v>
      </c>
      <c r="E327" s="32">
        <v>167140</v>
      </c>
    </row>
    <row r="328" spans="1:5" x14ac:dyDescent="0.3">
      <c r="A328" t="s">
        <v>80</v>
      </c>
      <c r="B328" t="s">
        <v>109</v>
      </c>
      <c r="C328">
        <v>2031</v>
      </c>
      <c r="D328" t="s">
        <v>102</v>
      </c>
      <c r="E328" s="32">
        <v>7749</v>
      </c>
    </row>
    <row r="329" spans="1:5" x14ac:dyDescent="0.3">
      <c r="A329" t="s">
        <v>80</v>
      </c>
      <c r="B329" t="s">
        <v>109</v>
      </c>
      <c r="C329">
        <v>2031</v>
      </c>
      <c r="D329" t="s">
        <v>89</v>
      </c>
      <c r="E329" s="32">
        <v>165432</v>
      </c>
    </row>
    <row r="330" spans="1:5" x14ac:dyDescent="0.3">
      <c r="A330" t="s">
        <v>80</v>
      </c>
      <c r="B330" t="s">
        <v>109</v>
      </c>
      <c r="C330">
        <v>2031</v>
      </c>
      <c r="D330" t="s">
        <v>90</v>
      </c>
      <c r="E330" s="32">
        <v>173841</v>
      </c>
    </row>
    <row r="331" spans="1:5" x14ac:dyDescent="0.3">
      <c r="A331" t="s">
        <v>80</v>
      </c>
      <c r="B331" t="s">
        <v>109</v>
      </c>
      <c r="C331">
        <v>2031</v>
      </c>
      <c r="D331" t="s">
        <v>91</v>
      </c>
      <c r="E331" s="32">
        <v>8412</v>
      </c>
    </row>
    <row r="332" spans="1:5" x14ac:dyDescent="0.3">
      <c r="A332" t="s">
        <v>80</v>
      </c>
      <c r="B332" t="s">
        <v>109</v>
      </c>
      <c r="C332">
        <v>2031</v>
      </c>
      <c r="D332" t="s">
        <v>103</v>
      </c>
      <c r="E332" s="32">
        <v>340981</v>
      </c>
    </row>
    <row r="333" spans="1:5" x14ac:dyDescent="0.3">
      <c r="A333" t="s">
        <v>80</v>
      </c>
      <c r="B333" t="s">
        <v>109</v>
      </c>
      <c r="C333">
        <v>2031</v>
      </c>
      <c r="D333" t="s">
        <v>104</v>
      </c>
      <c r="E333" s="32">
        <v>324819</v>
      </c>
    </row>
    <row r="334" spans="1:5" x14ac:dyDescent="0.3">
      <c r="A334" t="s">
        <v>80</v>
      </c>
      <c r="B334" t="s">
        <v>109</v>
      </c>
      <c r="C334">
        <v>2031</v>
      </c>
      <c r="D334" t="s">
        <v>105</v>
      </c>
      <c r="E334" s="32">
        <v>16160</v>
      </c>
    </row>
    <row r="335" spans="1:5" x14ac:dyDescent="0.3">
      <c r="A335" t="s">
        <v>80</v>
      </c>
      <c r="B335" t="s">
        <v>109</v>
      </c>
      <c r="C335">
        <v>2032</v>
      </c>
      <c r="D335" t="s">
        <v>101</v>
      </c>
      <c r="E335" s="32">
        <v>159867</v>
      </c>
    </row>
    <row r="336" spans="1:5" x14ac:dyDescent="0.3">
      <c r="A336" t="s">
        <v>80</v>
      </c>
      <c r="B336" t="s">
        <v>109</v>
      </c>
      <c r="C336">
        <v>2032</v>
      </c>
      <c r="D336" t="s">
        <v>88</v>
      </c>
      <c r="E336" s="32">
        <v>167756</v>
      </c>
    </row>
    <row r="337" spans="1:5" x14ac:dyDescent="0.3">
      <c r="A337" t="s">
        <v>80</v>
      </c>
      <c r="B337" t="s">
        <v>109</v>
      </c>
      <c r="C337">
        <v>2032</v>
      </c>
      <c r="D337" t="s">
        <v>102</v>
      </c>
      <c r="E337" s="32">
        <v>7887</v>
      </c>
    </row>
    <row r="338" spans="1:5" x14ac:dyDescent="0.3">
      <c r="A338" t="s">
        <v>80</v>
      </c>
      <c r="B338" t="s">
        <v>109</v>
      </c>
      <c r="C338">
        <v>2032</v>
      </c>
      <c r="D338" t="s">
        <v>89</v>
      </c>
      <c r="E338" s="32">
        <v>165924</v>
      </c>
    </row>
    <row r="339" spans="1:5" x14ac:dyDescent="0.3">
      <c r="A339" t="s">
        <v>80</v>
      </c>
      <c r="B339" t="s">
        <v>109</v>
      </c>
      <c r="C339">
        <v>2032</v>
      </c>
      <c r="D339" t="s">
        <v>90</v>
      </c>
      <c r="E339" s="32">
        <v>174488</v>
      </c>
    </row>
    <row r="340" spans="1:5" x14ac:dyDescent="0.3">
      <c r="A340" t="s">
        <v>80</v>
      </c>
      <c r="B340" t="s">
        <v>109</v>
      </c>
      <c r="C340">
        <v>2032</v>
      </c>
      <c r="D340" t="s">
        <v>91</v>
      </c>
      <c r="E340" s="32">
        <v>8563</v>
      </c>
    </row>
    <row r="341" spans="1:5" x14ac:dyDescent="0.3">
      <c r="A341" t="s">
        <v>80</v>
      </c>
      <c r="B341" t="s">
        <v>109</v>
      </c>
      <c r="C341">
        <v>2032</v>
      </c>
      <c r="D341" t="s">
        <v>103</v>
      </c>
      <c r="E341" s="32">
        <v>342244</v>
      </c>
    </row>
    <row r="342" spans="1:5" x14ac:dyDescent="0.3">
      <c r="A342" t="s">
        <v>80</v>
      </c>
      <c r="B342" t="s">
        <v>109</v>
      </c>
      <c r="C342">
        <v>2032</v>
      </c>
      <c r="D342" t="s">
        <v>104</v>
      </c>
      <c r="E342" s="32">
        <v>325793</v>
      </c>
    </row>
    <row r="343" spans="1:5" x14ac:dyDescent="0.3">
      <c r="A343" t="s">
        <v>80</v>
      </c>
      <c r="B343" t="s">
        <v>109</v>
      </c>
      <c r="C343">
        <v>2032</v>
      </c>
      <c r="D343" t="s">
        <v>105</v>
      </c>
      <c r="E343" s="32">
        <v>16450</v>
      </c>
    </row>
    <row r="344" spans="1:5" x14ac:dyDescent="0.3">
      <c r="A344" t="s">
        <v>80</v>
      </c>
      <c r="B344" t="s">
        <v>109</v>
      </c>
      <c r="C344">
        <v>2033</v>
      </c>
      <c r="D344" t="s">
        <v>101</v>
      </c>
      <c r="E344" s="32">
        <v>160346</v>
      </c>
    </row>
    <row r="345" spans="1:5" x14ac:dyDescent="0.3">
      <c r="A345" t="s">
        <v>80</v>
      </c>
      <c r="B345" t="s">
        <v>109</v>
      </c>
      <c r="C345">
        <v>2033</v>
      </c>
      <c r="D345" t="s">
        <v>88</v>
      </c>
      <c r="E345" s="32">
        <v>168375</v>
      </c>
    </row>
    <row r="346" spans="1:5" x14ac:dyDescent="0.3">
      <c r="A346" t="s">
        <v>80</v>
      </c>
      <c r="B346" t="s">
        <v>109</v>
      </c>
      <c r="C346">
        <v>2033</v>
      </c>
      <c r="D346" t="s">
        <v>102</v>
      </c>
      <c r="E346" s="32">
        <v>8030</v>
      </c>
    </row>
    <row r="347" spans="1:5" x14ac:dyDescent="0.3">
      <c r="A347" t="s">
        <v>80</v>
      </c>
      <c r="B347" t="s">
        <v>109</v>
      </c>
      <c r="C347">
        <v>2033</v>
      </c>
      <c r="D347" t="s">
        <v>89</v>
      </c>
      <c r="E347" s="32">
        <v>166422</v>
      </c>
    </row>
    <row r="348" spans="1:5" x14ac:dyDescent="0.3">
      <c r="A348" t="s">
        <v>80</v>
      </c>
      <c r="B348" t="s">
        <v>109</v>
      </c>
      <c r="C348">
        <v>2033</v>
      </c>
      <c r="D348" t="s">
        <v>90</v>
      </c>
      <c r="E348" s="32">
        <v>175137</v>
      </c>
    </row>
    <row r="349" spans="1:5" x14ac:dyDescent="0.3">
      <c r="A349" t="s">
        <v>80</v>
      </c>
      <c r="B349" t="s">
        <v>109</v>
      </c>
      <c r="C349">
        <v>2033</v>
      </c>
      <c r="D349" t="s">
        <v>91</v>
      </c>
      <c r="E349" s="32">
        <v>8717</v>
      </c>
    </row>
    <row r="350" spans="1:5" x14ac:dyDescent="0.3">
      <c r="A350" t="s">
        <v>80</v>
      </c>
      <c r="B350" t="s">
        <v>109</v>
      </c>
      <c r="C350">
        <v>2033</v>
      </c>
      <c r="D350" t="s">
        <v>103</v>
      </c>
      <c r="E350" s="32">
        <v>343513</v>
      </c>
    </row>
    <row r="351" spans="1:5" x14ac:dyDescent="0.3">
      <c r="A351" t="s">
        <v>80</v>
      </c>
      <c r="B351" t="s">
        <v>109</v>
      </c>
      <c r="C351">
        <v>2033</v>
      </c>
      <c r="D351" t="s">
        <v>104</v>
      </c>
      <c r="E351" s="32">
        <v>326764</v>
      </c>
    </row>
    <row r="352" spans="1:5" x14ac:dyDescent="0.3">
      <c r="A352" t="s">
        <v>80</v>
      </c>
      <c r="B352" t="s">
        <v>109</v>
      </c>
      <c r="C352">
        <v>2033</v>
      </c>
      <c r="D352" t="s">
        <v>105</v>
      </c>
      <c r="E352" s="32">
        <v>16746</v>
      </c>
    </row>
    <row r="353" spans="1:5" x14ac:dyDescent="0.3">
      <c r="A353" t="s">
        <v>80</v>
      </c>
      <c r="B353" t="s">
        <v>109</v>
      </c>
      <c r="C353">
        <v>2034</v>
      </c>
      <c r="D353" t="s">
        <v>101</v>
      </c>
      <c r="E353" s="32">
        <v>160825</v>
      </c>
    </row>
    <row r="354" spans="1:5" x14ac:dyDescent="0.3">
      <c r="A354" t="s">
        <v>80</v>
      </c>
      <c r="B354" t="s">
        <v>109</v>
      </c>
      <c r="C354">
        <v>2034</v>
      </c>
      <c r="D354" t="s">
        <v>88</v>
      </c>
      <c r="E354" s="32">
        <v>169000</v>
      </c>
    </row>
    <row r="355" spans="1:5" x14ac:dyDescent="0.3">
      <c r="A355" t="s">
        <v>80</v>
      </c>
      <c r="B355" t="s">
        <v>109</v>
      </c>
      <c r="C355">
        <v>2034</v>
      </c>
      <c r="D355" t="s">
        <v>102</v>
      </c>
      <c r="E355" s="32">
        <v>8175</v>
      </c>
    </row>
    <row r="356" spans="1:5" x14ac:dyDescent="0.3">
      <c r="A356" t="s">
        <v>80</v>
      </c>
      <c r="B356" t="s">
        <v>109</v>
      </c>
      <c r="C356">
        <v>2034</v>
      </c>
      <c r="D356" t="s">
        <v>89</v>
      </c>
      <c r="E356" s="32">
        <v>166921</v>
      </c>
    </row>
    <row r="357" spans="1:5" x14ac:dyDescent="0.3">
      <c r="A357" t="s">
        <v>80</v>
      </c>
      <c r="B357" t="s">
        <v>109</v>
      </c>
      <c r="C357">
        <v>2034</v>
      </c>
      <c r="D357" t="s">
        <v>90</v>
      </c>
      <c r="E357" s="32">
        <v>175791</v>
      </c>
    </row>
    <row r="358" spans="1:5" x14ac:dyDescent="0.3">
      <c r="A358" t="s">
        <v>80</v>
      </c>
      <c r="B358" t="s">
        <v>109</v>
      </c>
      <c r="C358">
        <v>2034</v>
      </c>
      <c r="D358" t="s">
        <v>91</v>
      </c>
      <c r="E358" s="32">
        <v>8871</v>
      </c>
    </row>
    <row r="359" spans="1:5" x14ac:dyDescent="0.3">
      <c r="A359" t="s">
        <v>80</v>
      </c>
      <c r="B359" t="s">
        <v>109</v>
      </c>
      <c r="C359">
        <v>2034</v>
      </c>
      <c r="D359" t="s">
        <v>103</v>
      </c>
      <c r="E359" s="32">
        <v>344791</v>
      </c>
    </row>
    <row r="360" spans="1:5" x14ac:dyDescent="0.3">
      <c r="A360" t="s">
        <v>80</v>
      </c>
      <c r="B360" t="s">
        <v>109</v>
      </c>
      <c r="C360">
        <v>2034</v>
      </c>
      <c r="D360" t="s">
        <v>104</v>
      </c>
      <c r="E360" s="32">
        <v>327743</v>
      </c>
    </row>
    <row r="361" spans="1:5" x14ac:dyDescent="0.3">
      <c r="A361" t="s">
        <v>80</v>
      </c>
      <c r="B361" t="s">
        <v>109</v>
      </c>
      <c r="C361">
        <v>2034</v>
      </c>
      <c r="D361" t="s">
        <v>105</v>
      </c>
      <c r="E361" s="32">
        <v>17046</v>
      </c>
    </row>
    <row r="362" spans="1:5" x14ac:dyDescent="0.3">
      <c r="A362" t="s">
        <v>77</v>
      </c>
      <c r="B362" t="s">
        <v>110</v>
      </c>
      <c r="C362">
        <v>2027</v>
      </c>
      <c r="D362" t="s">
        <v>101</v>
      </c>
      <c r="E362" s="32">
        <v>366773</v>
      </c>
    </row>
    <row r="363" spans="1:5" x14ac:dyDescent="0.3">
      <c r="A363" t="s">
        <v>77</v>
      </c>
      <c r="B363" t="s">
        <v>110</v>
      </c>
      <c r="C363">
        <v>2027</v>
      </c>
      <c r="D363" t="s">
        <v>88</v>
      </c>
      <c r="E363" s="32">
        <v>494781</v>
      </c>
    </row>
    <row r="364" spans="1:5" x14ac:dyDescent="0.3">
      <c r="A364" t="s">
        <v>77</v>
      </c>
      <c r="B364" t="s">
        <v>110</v>
      </c>
      <c r="C364">
        <v>2027</v>
      </c>
      <c r="D364" t="s">
        <v>102</v>
      </c>
      <c r="E364" s="32">
        <v>128007</v>
      </c>
    </row>
    <row r="365" spans="1:5" x14ac:dyDescent="0.3">
      <c r="A365" t="s">
        <v>77</v>
      </c>
      <c r="B365" t="s">
        <v>110</v>
      </c>
      <c r="C365">
        <v>2027</v>
      </c>
      <c r="D365" t="s">
        <v>89</v>
      </c>
      <c r="E365" s="32">
        <v>369703</v>
      </c>
    </row>
    <row r="366" spans="1:5" x14ac:dyDescent="0.3">
      <c r="A366" t="s">
        <v>77</v>
      </c>
      <c r="B366" t="s">
        <v>110</v>
      </c>
      <c r="C366">
        <v>2027</v>
      </c>
      <c r="D366" t="s">
        <v>90</v>
      </c>
      <c r="E366" s="32">
        <v>502203</v>
      </c>
    </row>
    <row r="367" spans="1:5" x14ac:dyDescent="0.3">
      <c r="A367" t="s">
        <v>77</v>
      </c>
      <c r="B367" t="s">
        <v>110</v>
      </c>
      <c r="C367">
        <v>2027</v>
      </c>
      <c r="D367" t="s">
        <v>91</v>
      </c>
      <c r="E367" s="32">
        <v>132500</v>
      </c>
    </row>
    <row r="368" spans="1:5" x14ac:dyDescent="0.3">
      <c r="A368" t="s">
        <v>77</v>
      </c>
      <c r="B368" t="s">
        <v>110</v>
      </c>
      <c r="C368">
        <v>2027</v>
      </c>
      <c r="D368" t="s">
        <v>103</v>
      </c>
      <c r="E368" s="32">
        <v>996984</v>
      </c>
    </row>
    <row r="369" spans="1:5" x14ac:dyDescent="0.3">
      <c r="A369" t="s">
        <v>77</v>
      </c>
      <c r="B369" t="s">
        <v>110</v>
      </c>
      <c r="C369">
        <v>2027</v>
      </c>
      <c r="D369" t="s">
        <v>104</v>
      </c>
      <c r="E369" s="32">
        <v>736475</v>
      </c>
    </row>
    <row r="370" spans="1:5" x14ac:dyDescent="0.3">
      <c r="A370" t="s">
        <v>77</v>
      </c>
      <c r="B370" t="s">
        <v>110</v>
      </c>
      <c r="C370">
        <v>2027</v>
      </c>
      <c r="D370" t="s">
        <v>105</v>
      </c>
      <c r="E370" s="32">
        <v>260508</v>
      </c>
    </row>
    <row r="371" spans="1:5" x14ac:dyDescent="0.3">
      <c r="A371" t="s">
        <v>77</v>
      </c>
      <c r="B371" t="s">
        <v>110</v>
      </c>
      <c r="C371">
        <v>2028</v>
      </c>
      <c r="D371" t="s">
        <v>101</v>
      </c>
      <c r="E371" s="32">
        <v>370696</v>
      </c>
    </row>
    <row r="372" spans="1:5" x14ac:dyDescent="0.3">
      <c r="A372" t="s">
        <v>77</v>
      </c>
      <c r="B372" t="s">
        <v>110</v>
      </c>
      <c r="C372">
        <v>2028</v>
      </c>
      <c r="D372" t="s">
        <v>88</v>
      </c>
      <c r="E372" s="32">
        <v>503269</v>
      </c>
    </row>
    <row r="373" spans="1:5" x14ac:dyDescent="0.3">
      <c r="A373" t="s">
        <v>77</v>
      </c>
      <c r="B373" t="s">
        <v>110</v>
      </c>
      <c r="C373">
        <v>2028</v>
      </c>
      <c r="D373" t="s">
        <v>102</v>
      </c>
      <c r="E373" s="32">
        <v>132574</v>
      </c>
    </row>
    <row r="374" spans="1:5" x14ac:dyDescent="0.3">
      <c r="A374" t="s">
        <v>77</v>
      </c>
      <c r="B374" t="s">
        <v>110</v>
      </c>
      <c r="C374">
        <v>2028</v>
      </c>
      <c r="D374" t="s">
        <v>89</v>
      </c>
      <c r="E374" s="32">
        <v>373438</v>
      </c>
    </row>
    <row r="375" spans="1:5" x14ac:dyDescent="0.3">
      <c r="A375" t="s">
        <v>77</v>
      </c>
      <c r="B375" t="s">
        <v>110</v>
      </c>
      <c r="C375">
        <v>2028</v>
      </c>
      <c r="D375" t="s">
        <v>90</v>
      </c>
      <c r="E375" s="32">
        <v>511498</v>
      </c>
    </row>
    <row r="376" spans="1:5" x14ac:dyDescent="0.3">
      <c r="A376" t="s">
        <v>77</v>
      </c>
      <c r="B376" t="s">
        <v>110</v>
      </c>
      <c r="C376">
        <v>2028</v>
      </c>
      <c r="D376" t="s">
        <v>91</v>
      </c>
      <c r="E376" s="32">
        <v>138062</v>
      </c>
    </row>
    <row r="377" spans="1:5" x14ac:dyDescent="0.3">
      <c r="A377" t="s">
        <v>77</v>
      </c>
      <c r="B377" t="s">
        <v>110</v>
      </c>
      <c r="C377">
        <v>2028</v>
      </c>
      <c r="D377" t="s">
        <v>103</v>
      </c>
      <c r="E377" s="32">
        <v>1014768</v>
      </c>
    </row>
    <row r="378" spans="1:5" x14ac:dyDescent="0.3">
      <c r="A378" t="s">
        <v>77</v>
      </c>
      <c r="B378" t="s">
        <v>110</v>
      </c>
      <c r="C378">
        <v>2028</v>
      </c>
      <c r="D378" t="s">
        <v>104</v>
      </c>
      <c r="E378" s="32">
        <v>744137</v>
      </c>
    </row>
    <row r="379" spans="1:5" x14ac:dyDescent="0.3">
      <c r="A379" t="s">
        <v>77</v>
      </c>
      <c r="B379" t="s">
        <v>110</v>
      </c>
      <c r="C379">
        <v>2028</v>
      </c>
      <c r="D379" t="s">
        <v>105</v>
      </c>
      <c r="E379" s="32">
        <v>270634</v>
      </c>
    </row>
    <row r="380" spans="1:5" x14ac:dyDescent="0.3">
      <c r="A380" t="s">
        <v>77</v>
      </c>
      <c r="B380" t="s">
        <v>110</v>
      </c>
      <c r="C380">
        <v>2029</v>
      </c>
      <c r="D380" t="s">
        <v>101</v>
      </c>
      <c r="E380" s="32">
        <v>372145</v>
      </c>
    </row>
    <row r="381" spans="1:5" x14ac:dyDescent="0.3">
      <c r="A381" t="s">
        <v>77</v>
      </c>
      <c r="B381" t="s">
        <v>110</v>
      </c>
      <c r="C381">
        <v>2029</v>
      </c>
      <c r="D381" t="s">
        <v>88</v>
      </c>
      <c r="E381" s="32">
        <v>508025</v>
      </c>
    </row>
    <row r="382" spans="1:5" x14ac:dyDescent="0.3">
      <c r="A382" t="s">
        <v>77</v>
      </c>
      <c r="B382" t="s">
        <v>110</v>
      </c>
      <c r="C382">
        <v>2029</v>
      </c>
      <c r="D382" t="s">
        <v>102</v>
      </c>
      <c r="E382" s="32">
        <v>135877</v>
      </c>
    </row>
    <row r="383" spans="1:5" x14ac:dyDescent="0.3">
      <c r="A383" t="s">
        <v>77</v>
      </c>
      <c r="B383" t="s">
        <v>110</v>
      </c>
      <c r="C383">
        <v>2029</v>
      </c>
      <c r="D383" t="s">
        <v>89</v>
      </c>
      <c r="E383" s="32">
        <v>374926</v>
      </c>
    </row>
    <row r="384" spans="1:5" x14ac:dyDescent="0.3">
      <c r="A384" t="s">
        <v>77</v>
      </c>
      <c r="B384" t="s">
        <v>110</v>
      </c>
      <c r="C384">
        <v>2029</v>
      </c>
      <c r="D384" t="s">
        <v>90</v>
      </c>
      <c r="E384" s="32">
        <v>516422</v>
      </c>
    </row>
    <row r="385" spans="1:5" x14ac:dyDescent="0.3">
      <c r="A385" t="s">
        <v>77</v>
      </c>
      <c r="B385" t="s">
        <v>110</v>
      </c>
      <c r="C385">
        <v>2029</v>
      </c>
      <c r="D385" t="s">
        <v>91</v>
      </c>
      <c r="E385" s="32">
        <v>141497</v>
      </c>
    </row>
    <row r="386" spans="1:5" x14ac:dyDescent="0.3">
      <c r="A386" t="s">
        <v>77</v>
      </c>
      <c r="B386" t="s">
        <v>110</v>
      </c>
      <c r="C386">
        <v>2029</v>
      </c>
      <c r="D386" t="s">
        <v>103</v>
      </c>
      <c r="E386" s="32">
        <v>1024448</v>
      </c>
    </row>
    <row r="387" spans="1:5" x14ac:dyDescent="0.3">
      <c r="A387" t="s">
        <v>77</v>
      </c>
      <c r="B387" t="s">
        <v>110</v>
      </c>
      <c r="C387">
        <v>2029</v>
      </c>
      <c r="D387" t="s">
        <v>104</v>
      </c>
      <c r="E387" s="32">
        <v>747071</v>
      </c>
    </row>
    <row r="388" spans="1:5" x14ac:dyDescent="0.3">
      <c r="A388" t="s">
        <v>77</v>
      </c>
      <c r="B388" t="s">
        <v>110</v>
      </c>
      <c r="C388">
        <v>2029</v>
      </c>
      <c r="D388" t="s">
        <v>105</v>
      </c>
      <c r="E388" s="32">
        <v>277375</v>
      </c>
    </row>
    <row r="389" spans="1:5" x14ac:dyDescent="0.3">
      <c r="A389" t="s">
        <v>77</v>
      </c>
      <c r="B389" t="s">
        <v>110</v>
      </c>
      <c r="C389">
        <v>2030</v>
      </c>
      <c r="D389" t="s">
        <v>101</v>
      </c>
      <c r="E389" s="32">
        <v>373259</v>
      </c>
    </row>
    <row r="390" spans="1:5" x14ac:dyDescent="0.3">
      <c r="A390" t="s">
        <v>77</v>
      </c>
      <c r="B390" t="s">
        <v>110</v>
      </c>
      <c r="C390">
        <v>2030</v>
      </c>
      <c r="D390" t="s">
        <v>88</v>
      </c>
      <c r="E390" s="32">
        <v>511576</v>
      </c>
    </row>
    <row r="391" spans="1:5" x14ac:dyDescent="0.3">
      <c r="A391" t="s">
        <v>77</v>
      </c>
      <c r="B391" t="s">
        <v>110</v>
      </c>
      <c r="C391">
        <v>2030</v>
      </c>
      <c r="D391" t="s">
        <v>102</v>
      </c>
      <c r="E391" s="32">
        <v>138316</v>
      </c>
    </row>
    <row r="392" spans="1:5" x14ac:dyDescent="0.3">
      <c r="A392" t="s">
        <v>77</v>
      </c>
      <c r="B392" t="s">
        <v>110</v>
      </c>
      <c r="C392">
        <v>2030</v>
      </c>
      <c r="D392" t="s">
        <v>89</v>
      </c>
      <c r="E392" s="32">
        <v>376047</v>
      </c>
    </row>
    <row r="393" spans="1:5" x14ac:dyDescent="0.3">
      <c r="A393" t="s">
        <v>77</v>
      </c>
      <c r="B393" t="s">
        <v>110</v>
      </c>
      <c r="C393">
        <v>2030</v>
      </c>
      <c r="D393" t="s">
        <v>90</v>
      </c>
      <c r="E393" s="32">
        <v>520084</v>
      </c>
    </row>
    <row r="394" spans="1:5" x14ac:dyDescent="0.3">
      <c r="A394" t="s">
        <v>77</v>
      </c>
      <c r="B394" t="s">
        <v>110</v>
      </c>
      <c r="C394">
        <v>2030</v>
      </c>
      <c r="D394" t="s">
        <v>91</v>
      </c>
      <c r="E394" s="32">
        <v>144039</v>
      </c>
    </row>
    <row r="395" spans="1:5" x14ac:dyDescent="0.3">
      <c r="A395" t="s">
        <v>77</v>
      </c>
      <c r="B395" t="s">
        <v>110</v>
      </c>
      <c r="C395">
        <v>2030</v>
      </c>
      <c r="D395" t="s">
        <v>103</v>
      </c>
      <c r="E395" s="32">
        <v>1031661</v>
      </c>
    </row>
    <row r="396" spans="1:5" x14ac:dyDescent="0.3">
      <c r="A396" t="s">
        <v>77</v>
      </c>
      <c r="B396" t="s">
        <v>110</v>
      </c>
      <c r="C396">
        <v>2030</v>
      </c>
      <c r="D396" t="s">
        <v>104</v>
      </c>
      <c r="E396" s="32">
        <v>749306</v>
      </c>
    </row>
    <row r="397" spans="1:5" x14ac:dyDescent="0.3">
      <c r="A397" t="s">
        <v>77</v>
      </c>
      <c r="B397" t="s">
        <v>110</v>
      </c>
      <c r="C397">
        <v>2030</v>
      </c>
      <c r="D397" t="s">
        <v>105</v>
      </c>
      <c r="E397" s="32">
        <v>282355</v>
      </c>
    </row>
    <row r="398" spans="1:5" x14ac:dyDescent="0.3">
      <c r="A398" t="s">
        <v>77</v>
      </c>
      <c r="B398" t="s">
        <v>110</v>
      </c>
      <c r="C398">
        <v>2031</v>
      </c>
      <c r="D398" t="s">
        <v>101</v>
      </c>
      <c r="E398" s="32">
        <v>374375</v>
      </c>
    </row>
    <row r="399" spans="1:5" x14ac:dyDescent="0.3">
      <c r="A399" t="s">
        <v>77</v>
      </c>
      <c r="B399" t="s">
        <v>110</v>
      </c>
      <c r="C399">
        <v>2031</v>
      </c>
      <c r="D399" t="s">
        <v>88</v>
      </c>
      <c r="E399" s="32">
        <v>515176</v>
      </c>
    </row>
    <row r="400" spans="1:5" x14ac:dyDescent="0.3">
      <c r="A400" t="s">
        <v>77</v>
      </c>
      <c r="B400" t="s">
        <v>110</v>
      </c>
      <c r="C400">
        <v>2031</v>
      </c>
      <c r="D400" t="s">
        <v>102</v>
      </c>
      <c r="E400" s="32">
        <v>140800</v>
      </c>
    </row>
    <row r="401" spans="1:5" x14ac:dyDescent="0.3">
      <c r="A401" t="s">
        <v>77</v>
      </c>
      <c r="B401" t="s">
        <v>110</v>
      </c>
      <c r="C401">
        <v>2031</v>
      </c>
      <c r="D401" t="s">
        <v>89</v>
      </c>
      <c r="E401" s="32">
        <v>377172</v>
      </c>
    </row>
    <row r="402" spans="1:5" x14ac:dyDescent="0.3">
      <c r="A402" t="s">
        <v>77</v>
      </c>
      <c r="B402" t="s">
        <v>110</v>
      </c>
      <c r="C402">
        <v>2031</v>
      </c>
      <c r="D402" t="s">
        <v>90</v>
      </c>
      <c r="E402" s="32">
        <v>523795</v>
      </c>
    </row>
    <row r="403" spans="1:5" x14ac:dyDescent="0.3">
      <c r="A403" t="s">
        <v>77</v>
      </c>
      <c r="B403" t="s">
        <v>110</v>
      </c>
      <c r="C403">
        <v>2031</v>
      </c>
      <c r="D403" t="s">
        <v>91</v>
      </c>
      <c r="E403" s="32">
        <v>146625</v>
      </c>
    </row>
    <row r="404" spans="1:5" x14ac:dyDescent="0.3">
      <c r="A404" t="s">
        <v>77</v>
      </c>
      <c r="B404" t="s">
        <v>110</v>
      </c>
      <c r="C404">
        <v>2031</v>
      </c>
      <c r="D404" t="s">
        <v>103</v>
      </c>
      <c r="E404" s="32">
        <v>1038973</v>
      </c>
    </row>
    <row r="405" spans="1:5" x14ac:dyDescent="0.3">
      <c r="A405" t="s">
        <v>77</v>
      </c>
      <c r="B405" t="s">
        <v>110</v>
      </c>
      <c r="C405">
        <v>2031</v>
      </c>
      <c r="D405" t="s">
        <v>104</v>
      </c>
      <c r="E405" s="32">
        <v>751545</v>
      </c>
    </row>
    <row r="406" spans="1:5" x14ac:dyDescent="0.3">
      <c r="A406" t="s">
        <v>77</v>
      </c>
      <c r="B406" t="s">
        <v>110</v>
      </c>
      <c r="C406">
        <v>2031</v>
      </c>
      <c r="D406" t="s">
        <v>105</v>
      </c>
      <c r="E406" s="32">
        <v>287428</v>
      </c>
    </row>
    <row r="407" spans="1:5" x14ac:dyDescent="0.3">
      <c r="A407" t="s">
        <v>77</v>
      </c>
      <c r="B407" t="s">
        <v>110</v>
      </c>
      <c r="C407">
        <v>2032</v>
      </c>
      <c r="D407" t="s">
        <v>101</v>
      </c>
      <c r="E407" s="32">
        <v>375494</v>
      </c>
    </row>
    <row r="408" spans="1:5" x14ac:dyDescent="0.3">
      <c r="A408" t="s">
        <v>77</v>
      </c>
      <c r="B408" t="s">
        <v>110</v>
      </c>
      <c r="C408">
        <v>2032</v>
      </c>
      <c r="D408" t="s">
        <v>88</v>
      </c>
      <c r="E408" s="32">
        <v>518826</v>
      </c>
    </row>
    <row r="409" spans="1:5" x14ac:dyDescent="0.3">
      <c r="A409" t="s">
        <v>77</v>
      </c>
      <c r="B409" t="s">
        <v>110</v>
      </c>
      <c r="C409">
        <v>2032</v>
      </c>
      <c r="D409" t="s">
        <v>102</v>
      </c>
      <c r="E409" s="32">
        <v>143330</v>
      </c>
    </row>
    <row r="410" spans="1:5" x14ac:dyDescent="0.3">
      <c r="A410" t="s">
        <v>77</v>
      </c>
      <c r="B410" t="s">
        <v>110</v>
      </c>
      <c r="C410">
        <v>2032</v>
      </c>
      <c r="D410" t="s">
        <v>89</v>
      </c>
      <c r="E410" s="32">
        <v>378301</v>
      </c>
    </row>
    <row r="411" spans="1:5" x14ac:dyDescent="0.3">
      <c r="A411" t="s">
        <v>77</v>
      </c>
      <c r="B411" t="s">
        <v>110</v>
      </c>
      <c r="C411">
        <v>2032</v>
      </c>
      <c r="D411" t="s">
        <v>90</v>
      </c>
      <c r="E411" s="32">
        <v>527554</v>
      </c>
    </row>
    <row r="412" spans="1:5" x14ac:dyDescent="0.3">
      <c r="A412" t="s">
        <v>77</v>
      </c>
      <c r="B412" t="s">
        <v>110</v>
      </c>
      <c r="C412">
        <v>2032</v>
      </c>
      <c r="D412" t="s">
        <v>91</v>
      </c>
      <c r="E412" s="32">
        <v>149260</v>
      </c>
    </row>
    <row r="413" spans="1:5" x14ac:dyDescent="0.3">
      <c r="A413" t="s">
        <v>77</v>
      </c>
      <c r="B413" t="s">
        <v>110</v>
      </c>
      <c r="C413">
        <v>2032</v>
      </c>
      <c r="D413" t="s">
        <v>103</v>
      </c>
      <c r="E413" s="32">
        <v>1046382</v>
      </c>
    </row>
    <row r="414" spans="1:5" x14ac:dyDescent="0.3">
      <c r="A414" t="s">
        <v>77</v>
      </c>
      <c r="B414" t="s">
        <v>110</v>
      </c>
      <c r="C414">
        <v>2032</v>
      </c>
      <c r="D414" t="s">
        <v>104</v>
      </c>
      <c r="E414" s="32">
        <v>753794</v>
      </c>
    </row>
    <row r="415" spans="1:5" x14ac:dyDescent="0.3">
      <c r="A415" t="s">
        <v>77</v>
      </c>
      <c r="B415" t="s">
        <v>110</v>
      </c>
      <c r="C415">
        <v>2032</v>
      </c>
      <c r="D415" t="s">
        <v>105</v>
      </c>
      <c r="E415" s="32">
        <v>292589</v>
      </c>
    </row>
    <row r="416" spans="1:5" x14ac:dyDescent="0.3">
      <c r="A416" t="s">
        <v>77</v>
      </c>
      <c r="B416" t="s">
        <v>110</v>
      </c>
      <c r="C416">
        <v>2033</v>
      </c>
      <c r="D416" t="s">
        <v>101</v>
      </c>
      <c r="E416" s="32">
        <v>376617</v>
      </c>
    </row>
    <row r="417" spans="1:5" x14ac:dyDescent="0.3">
      <c r="A417" t="s">
        <v>77</v>
      </c>
      <c r="B417" t="s">
        <v>110</v>
      </c>
      <c r="C417">
        <v>2033</v>
      </c>
      <c r="D417" t="s">
        <v>88</v>
      </c>
      <c r="E417" s="32">
        <v>522522</v>
      </c>
    </row>
    <row r="418" spans="1:5" x14ac:dyDescent="0.3">
      <c r="A418" t="s">
        <v>77</v>
      </c>
      <c r="B418" t="s">
        <v>110</v>
      </c>
      <c r="C418">
        <v>2033</v>
      </c>
      <c r="D418" t="s">
        <v>102</v>
      </c>
      <c r="E418" s="32">
        <v>145905</v>
      </c>
    </row>
    <row r="419" spans="1:5" x14ac:dyDescent="0.3">
      <c r="A419" t="s">
        <v>77</v>
      </c>
      <c r="B419" t="s">
        <v>110</v>
      </c>
      <c r="C419">
        <v>2033</v>
      </c>
      <c r="D419" t="s">
        <v>89</v>
      </c>
      <c r="E419" s="32">
        <v>379429</v>
      </c>
    </row>
    <row r="420" spans="1:5" x14ac:dyDescent="0.3">
      <c r="A420" t="s">
        <v>77</v>
      </c>
      <c r="B420" t="s">
        <v>110</v>
      </c>
      <c r="C420">
        <v>2033</v>
      </c>
      <c r="D420" t="s">
        <v>90</v>
      </c>
      <c r="E420" s="32">
        <v>531369</v>
      </c>
    </row>
    <row r="421" spans="1:5" x14ac:dyDescent="0.3">
      <c r="A421" t="s">
        <v>77</v>
      </c>
      <c r="B421" t="s">
        <v>110</v>
      </c>
      <c r="C421">
        <v>2033</v>
      </c>
      <c r="D421" t="s">
        <v>91</v>
      </c>
      <c r="E421" s="32">
        <v>151940</v>
      </c>
    </row>
    <row r="422" spans="1:5" x14ac:dyDescent="0.3">
      <c r="A422" t="s">
        <v>77</v>
      </c>
      <c r="B422" t="s">
        <v>110</v>
      </c>
      <c r="C422">
        <v>2033</v>
      </c>
      <c r="D422" t="s">
        <v>103</v>
      </c>
      <c r="E422" s="32">
        <v>1053890</v>
      </c>
    </row>
    <row r="423" spans="1:5" x14ac:dyDescent="0.3">
      <c r="A423" t="s">
        <v>77</v>
      </c>
      <c r="B423" t="s">
        <v>110</v>
      </c>
      <c r="C423">
        <v>2033</v>
      </c>
      <c r="D423" t="s">
        <v>104</v>
      </c>
      <c r="E423" s="32">
        <v>756046</v>
      </c>
    </row>
    <row r="424" spans="1:5" x14ac:dyDescent="0.3">
      <c r="A424" t="s">
        <v>77</v>
      </c>
      <c r="B424" t="s">
        <v>110</v>
      </c>
      <c r="C424">
        <v>2033</v>
      </c>
      <c r="D424" t="s">
        <v>105</v>
      </c>
      <c r="E424" s="32">
        <v>297842</v>
      </c>
    </row>
    <row r="425" spans="1:5" x14ac:dyDescent="0.3">
      <c r="A425" t="s">
        <v>77</v>
      </c>
      <c r="B425" t="s">
        <v>110</v>
      </c>
      <c r="C425">
        <v>2034</v>
      </c>
      <c r="D425" t="s">
        <v>101</v>
      </c>
      <c r="E425" s="32">
        <v>377743</v>
      </c>
    </row>
    <row r="426" spans="1:5" x14ac:dyDescent="0.3">
      <c r="A426" t="s">
        <v>77</v>
      </c>
      <c r="B426" t="s">
        <v>110</v>
      </c>
      <c r="C426">
        <v>2034</v>
      </c>
      <c r="D426" t="s">
        <v>88</v>
      </c>
      <c r="E426" s="32">
        <v>526266</v>
      </c>
    </row>
    <row r="427" spans="1:5" x14ac:dyDescent="0.3">
      <c r="A427" t="s">
        <v>77</v>
      </c>
      <c r="B427" t="s">
        <v>110</v>
      </c>
      <c r="C427">
        <v>2034</v>
      </c>
      <c r="D427" t="s">
        <v>102</v>
      </c>
      <c r="E427" s="32">
        <v>148526</v>
      </c>
    </row>
    <row r="428" spans="1:5" x14ac:dyDescent="0.3">
      <c r="A428" t="s">
        <v>77</v>
      </c>
      <c r="B428" t="s">
        <v>110</v>
      </c>
      <c r="C428">
        <v>2034</v>
      </c>
      <c r="D428" t="s">
        <v>89</v>
      </c>
      <c r="E428" s="32">
        <v>380563</v>
      </c>
    </row>
    <row r="429" spans="1:5" x14ac:dyDescent="0.3">
      <c r="A429" t="s">
        <v>77</v>
      </c>
      <c r="B429" t="s">
        <v>110</v>
      </c>
      <c r="C429">
        <v>2034</v>
      </c>
      <c r="D429" t="s">
        <v>90</v>
      </c>
      <c r="E429" s="32">
        <v>535230</v>
      </c>
    </row>
    <row r="430" spans="1:5" x14ac:dyDescent="0.3">
      <c r="A430" t="s">
        <v>77</v>
      </c>
      <c r="B430" t="s">
        <v>110</v>
      </c>
      <c r="C430">
        <v>2034</v>
      </c>
      <c r="D430" t="s">
        <v>91</v>
      </c>
      <c r="E430" s="32">
        <v>154667</v>
      </c>
    </row>
    <row r="431" spans="1:5" x14ac:dyDescent="0.3">
      <c r="A431" t="s">
        <v>77</v>
      </c>
      <c r="B431" t="s">
        <v>110</v>
      </c>
      <c r="C431">
        <v>2034</v>
      </c>
      <c r="D431" t="s">
        <v>103</v>
      </c>
      <c r="E431" s="32">
        <v>1061502</v>
      </c>
    </row>
    <row r="432" spans="1:5" x14ac:dyDescent="0.3">
      <c r="A432" t="s">
        <v>77</v>
      </c>
      <c r="B432" t="s">
        <v>110</v>
      </c>
      <c r="C432">
        <v>2034</v>
      </c>
      <c r="D432" t="s">
        <v>104</v>
      </c>
      <c r="E432" s="32">
        <v>758309</v>
      </c>
    </row>
    <row r="433" spans="1:5" x14ac:dyDescent="0.3">
      <c r="A433" t="s">
        <v>77</v>
      </c>
      <c r="B433" t="s">
        <v>110</v>
      </c>
      <c r="C433">
        <v>2034</v>
      </c>
      <c r="D433" t="s">
        <v>105</v>
      </c>
      <c r="E433" s="32">
        <v>303194</v>
      </c>
    </row>
    <row r="434" spans="1:5" x14ac:dyDescent="0.3">
      <c r="A434" t="s">
        <v>75</v>
      </c>
      <c r="B434" t="s">
        <v>87</v>
      </c>
      <c r="C434">
        <v>2027</v>
      </c>
      <c r="D434" t="s">
        <v>101</v>
      </c>
      <c r="E434" s="32">
        <v>1553786</v>
      </c>
    </row>
    <row r="435" spans="1:5" x14ac:dyDescent="0.3">
      <c r="A435" t="s">
        <v>75</v>
      </c>
      <c r="B435" t="s">
        <v>87</v>
      </c>
      <c r="C435">
        <v>2027</v>
      </c>
      <c r="D435" t="s">
        <v>88</v>
      </c>
      <c r="E435" s="32">
        <v>3060622</v>
      </c>
    </row>
    <row r="436" spans="1:5" x14ac:dyDescent="0.3">
      <c r="A436" t="s">
        <v>75</v>
      </c>
      <c r="B436" t="s">
        <v>87</v>
      </c>
      <c r="C436">
        <v>2027</v>
      </c>
      <c r="D436" t="s">
        <v>102</v>
      </c>
      <c r="E436" s="32">
        <v>1506835</v>
      </c>
    </row>
    <row r="437" spans="1:5" x14ac:dyDescent="0.3">
      <c r="A437" t="s">
        <v>75</v>
      </c>
      <c r="B437" t="s">
        <v>87</v>
      </c>
      <c r="C437">
        <v>2027</v>
      </c>
      <c r="D437" t="s">
        <v>89</v>
      </c>
      <c r="E437" s="32">
        <v>1968334</v>
      </c>
    </row>
    <row r="438" spans="1:5" x14ac:dyDescent="0.3">
      <c r="A438" t="s">
        <v>75</v>
      </c>
      <c r="B438" t="s">
        <v>87</v>
      </c>
      <c r="C438">
        <v>2027</v>
      </c>
      <c r="D438" t="s">
        <v>90</v>
      </c>
      <c r="E438" s="32">
        <v>3567442</v>
      </c>
    </row>
    <row r="439" spans="1:5" x14ac:dyDescent="0.3">
      <c r="A439" t="s">
        <v>75</v>
      </c>
      <c r="B439" t="s">
        <v>87</v>
      </c>
      <c r="C439">
        <v>2027</v>
      </c>
      <c r="D439" t="s">
        <v>91</v>
      </c>
      <c r="E439" s="32">
        <v>1599113</v>
      </c>
    </row>
    <row r="440" spans="1:5" x14ac:dyDescent="0.3">
      <c r="A440" t="s">
        <v>75</v>
      </c>
      <c r="B440" t="s">
        <v>87</v>
      </c>
      <c r="C440">
        <v>2027</v>
      </c>
      <c r="D440" t="s">
        <v>103</v>
      </c>
      <c r="E440" s="32">
        <v>6628065</v>
      </c>
    </row>
    <row r="441" spans="1:5" x14ac:dyDescent="0.3">
      <c r="A441" t="s">
        <v>75</v>
      </c>
      <c r="B441" t="s">
        <v>87</v>
      </c>
      <c r="C441">
        <v>2027</v>
      </c>
      <c r="D441" t="s">
        <v>104</v>
      </c>
      <c r="E441" s="32">
        <v>3522123</v>
      </c>
    </row>
    <row r="442" spans="1:5" x14ac:dyDescent="0.3">
      <c r="A442" t="s">
        <v>75</v>
      </c>
      <c r="B442" t="s">
        <v>87</v>
      </c>
      <c r="C442">
        <v>2027</v>
      </c>
      <c r="D442" t="s">
        <v>105</v>
      </c>
      <c r="E442" s="32">
        <v>3105947</v>
      </c>
    </row>
    <row r="443" spans="1:5" x14ac:dyDescent="0.3">
      <c r="A443" t="s">
        <v>75</v>
      </c>
      <c r="B443" t="s">
        <v>87</v>
      </c>
      <c r="C443">
        <v>2028</v>
      </c>
      <c r="D443" t="s">
        <v>101</v>
      </c>
      <c r="E443" s="32">
        <v>1567718</v>
      </c>
    </row>
    <row r="444" spans="1:5" x14ac:dyDescent="0.3">
      <c r="A444" t="s">
        <v>75</v>
      </c>
      <c r="B444" t="s">
        <v>87</v>
      </c>
      <c r="C444">
        <v>2028</v>
      </c>
      <c r="D444" t="s">
        <v>88</v>
      </c>
      <c r="E444" s="32">
        <v>3153178</v>
      </c>
    </row>
    <row r="445" spans="1:5" x14ac:dyDescent="0.3">
      <c r="A445" t="s">
        <v>75</v>
      </c>
      <c r="B445" t="s">
        <v>87</v>
      </c>
      <c r="C445">
        <v>2028</v>
      </c>
      <c r="D445" t="s">
        <v>102</v>
      </c>
      <c r="E445" s="32">
        <v>1585460</v>
      </c>
    </row>
    <row r="446" spans="1:5" x14ac:dyDescent="0.3">
      <c r="A446" t="s">
        <v>75</v>
      </c>
      <c r="B446" t="s">
        <v>87</v>
      </c>
      <c r="C446">
        <v>2028</v>
      </c>
      <c r="D446" t="s">
        <v>89</v>
      </c>
      <c r="E446" s="32">
        <v>1993343</v>
      </c>
    </row>
    <row r="447" spans="1:5" x14ac:dyDescent="0.3">
      <c r="A447" t="s">
        <v>75</v>
      </c>
      <c r="B447" t="s">
        <v>87</v>
      </c>
      <c r="C447">
        <v>2028</v>
      </c>
      <c r="D447" t="s">
        <v>90</v>
      </c>
      <c r="E447" s="32">
        <v>3668498</v>
      </c>
    </row>
    <row r="448" spans="1:5" x14ac:dyDescent="0.3">
      <c r="A448" t="s">
        <v>75</v>
      </c>
      <c r="B448" t="s">
        <v>87</v>
      </c>
      <c r="C448">
        <v>2028</v>
      </c>
      <c r="D448" t="s">
        <v>91</v>
      </c>
      <c r="E448" s="32">
        <v>1675156</v>
      </c>
    </row>
    <row r="449" spans="1:5" x14ac:dyDescent="0.3">
      <c r="A449" t="s">
        <v>75</v>
      </c>
      <c r="B449" t="s">
        <v>87</v>
      </c>
      <c r="C449">
        <v>2028</v>
      </c>
      <c r="D449" t="s">
        <v>103</v>
      </c>
      <c r="E449" s="32">
        <v>6821678</v>
      </c>
    </row>
    <row r="450" spans="1:5" x14ac:dyDescent="0.3">
      <c r="A450" t="s">
        <v>75</v>
      </c>
      <c r="B450" t="s">
        <v>87</v>
      </c>
      <c r="C450">
        <v>2028</v>
      </c>
      <c r="D450" t="s">
        <v>104</v>
      </c>
      <c r="E450" s="32">
        <v>3561060</v>
      </c>
    </row>
    <row r="451" spans="1:5" x14ac:dyDescent="0.3">
      <c r="A451" t="s">
        <v>75</v>
      </c>
      <c r="B451" t="s">
        <v>87</v>
      </c>
      <c r="C451">
        <v>2028</v>
      </c>
      <c r="D451" t="s">
        <v>105</v>
      </c>
      <c r="E451" s="32">
        <v>3260616</v>
      </c>
    </row>
    <row r="452" spans="1:5" x14ac:dyDescent="0.3">
      <c r="A452" t="s">
        <v>75</v>
      </c>
      <c r="B452" t="s">
        <v>87</v>
      </c>
      <c r="C452">
        <v>2029</v>
      </c>
      <c r="D452" t="s">
        <v>101</v>
      </c>
      <c r="E452" s="32">
        <v>1577331</v>
      </c>
    </row>
    <row r="453" spans="1:5" x14ac:dyDescent="0.3">
      <c r="A453" t="s">
        <v>75</v>
      </c>
      <c r="B453" t="s">
        <v>87</v>
      </c>
      <c r="C453">
        <v>2029</v>
      </c>
      <c r="D453" t="s">
        <v>88</v>
      </c>
      <c r="E453" s="32">
        <v>3206809</v>
      </c>
    </row>
    <row r="454" spans="1:5" x14ac:dyDescent="0.3">
      <c r="A454" t="s">
        <v>75</v>
      </c>
      <c r="B454" t="s">
        <v>87</v>
      </c>
      <c r="C454">
        <v>2029</v>
      </c>
      <c r="D454" t="s">
        <v>102</v>
      </c>
      <c r="E454" s="32">
        <v>1629477</v>
      </c>
    </row>
    <row r="455" spans="1:5" x14ac:dyDescent="0.3">
      <c r="A455" t="s">
        <v>75</v>
      </c>
      <c r="B455" t="s">
        <v>87</v>
      </c>
      <c r="C455">
        <v>2029</v>
      </c>
      <c r="D455" t="s">
        <v>89</v>
      </c>
      <c r="E455" s="32">
        <v>2005571</v>
      </c>
    </row>
    <row r="456" spans="1:5" x14ac:dyDescent="0.3">
      <c r="A456" t="s">
        <v>75</v>
      </c>
      <c r="B456" t="s">
        <v>87</v>
      </c>
      <c r="C456">
        <v>2029</v>
      </c>
      <c r="D456" t="s">
        <v>90</v>
      </c>
      <c r="E456" s="32">
        <v>3727034</v>
      </c>
    </row>
    <row r="457" spans="1:5" x14ac:dyDescent="0.3">
      <c r="A457" t="s">
        <v>75</v>
      </c>
      <c r="B457" t="s">
        <v>87</v>
      </c>
      <c r="C457">
        <v>2029</v>
      </c>
      <c r="D457" t="s">
        <v>91</v>
      </c>
      <c r="E457" s="32">
        <v>1721461</v>
      </c>
    </row>
    <row r="458" spans="1:5" x14ac:dyDescent="0.3">
      <c r="A458" t="s">
        <v>75</v>
      </c>
      <c r="B458" t="s">
        <v>87</v>
      </c>
      <c r="C458">
        <v>2029</v>
      </c>
      <c r="D458" t="s">
        <v>103</v>
      </c>
      <c r="E458" s="32">
        <v>6933841</v>
      </c>
    </row>
    <row r="459" spans="1:5" x14ac:dyDescent="0.3">
      <c r="A459" t="s">
        <v>75</v>
      </c>
      <c r="B459" t="s">
        <v>87</v>
      </c>
      <c r="C459">
        <v>2029</v>
      </c>
      <c r="D459" t="s">
        <v>104</v>
      </c>
      <c r="E459" s="32">
        <v>3582903</v>
      </c>
    </row>
    <row r="460" spans="1:5" x14ac:dyDescent="0.3">
      <c r="A460" t="s">
        <v>75</v>
      </c>
      <c r="B460" t="s">
        <v>87</v>
      </c>
      <c r="C460">
        <v>2029</v>
      </c>
      <c r="D460" t="s">
        <v>105</v>
      </c>
      <c r="E460" s="32">
        <v>3350938</v>
      </c>
    </row>
    <row r="461" spans="1:5" x14ac:dyDescent="0.3">
      <c r="A461" t="s">
        <v>75</v>
      </c>
      <c r="B461" t="s">
        <v>87</v>
      </c>
      <c r="C461">
        <v>2030</v>
      </c>
      <c r="D461" t="s">
        <v>101</v>
      </c>
      <c r="E461" s="32">
        <v>1586801</v>
      </c>
    </row>
    <row r="462" spans="1:5" x14ac:dyDescent="0.3">
      <c r="A462" t="s">
        <v>75</v>
      </c>
      <c r="B462" t="s">
        <v>87</v>
      </c>
      <c r="C462">
        <v>2030</v>
      </c>
      <c r="D462" t="s">
        <v>88</v>
      </c>
      <c r="E462" s="32">
        <v>3250530</v>
      </c>
    </row>
    <row r="463" spans="1:5" x14ac:dyDescent="0.3">
      <c r="A463" t="s">
        <v>75</v>
      </c>
      <c r="B463" t="s">
        <v>87</v>
      </c>
      <c r="C463">
        <v>2030</v>
      </c>
      <c r="D463" t="s">
        <v>102</v>
      </c>
      <c r="E463" s="32">
        <v>1663729</v>
      </c>
    </row>
    <row r="464" spans="1:5" x14ac:dyDescent="0.3">
      <c r="A464" t="s">
        <v>75</v>
      </c>
      <c r="B464" t="s">
        <v>87</v>
      </c>
      <c r="C464">
        <v>2030</v>
      </c>
      <c r="D464" t="s">
        <v>89</v>
      </c>
      <c r="E464" s="32">
        <v>2017614</v>
      </c>
    </row>
    <row r="465" spans="1:5" x14ac:dyDescent="0.3">
      <c r="A465" t="s">
        <v>75</v>
      </c>
      <c r="B465" t="s">
        <v>87</v>
      </c>
      <c r="C465">
        <v>2030</v>
      </c>
      <c r="D465" t="s">
        <v>90</v>
      </c>
      <c r="E465" s="32">
        <v>3775263</v>
      </c>
    </row>
    <row r="466" spans="1:5" x14ac:dyDescent="0.3">
      <c r="A466" t="s">
        <v>75</v>
      </c>
      <c r="B466" t="s">
        <v>87</v>
      </c>
      <c r="C466">
        <v>2030</v>
      </c>
      <c r="D466" t="s">
        <v>91</v>
      </c>
      <c r="E466" s="32">
        <v>1757646</v>
      </c>
    </row>
    <row r="467" spans="1:5" x14ac:dyDescent="0.3">
      <c r="A467" t="s">
        <v>75</v>
      </c>
      <c r="B467" t="s">
        <v>87</v>
      </c>
      <c r="C467">
        <v>2030</v>
      </c>
      <c r="D467" t="s">
        <v>103</v>
      </c>
      <c r="E467" s="32">
        <v>7025794</v>
      </c>
    </row>
    <row r="468" spans="1:5" x14ac:dyDescent="0.3">
      <c r="A468" t="s">
        <v>75</v>
      </c>
      <c r="B468" t="s">
        <v>87</v>
      </c>
      <c r="C468">
        <v>2030</v>
      </c>
      <c r="D468" t="s">
        <v>104</v>
      </c>
      <c r="E468" s="32">
        <v>3604415</v>
      </c>
    </row>
    <row r="469" spans="1:5" x14ac:dyDescent="0.3">
      <c r="A469" t="s">
        <v>75</v>
      </c>
      <c r="B469" t="s">
        <v>87</v>
      </c>
      <c r="C469">
        <v>2030</v>
      </c>
      <c r="D469" t="s">
        <v>105</v>
      </c>
      <c r="E469" s="32">
        <v>3421375</v>
      </c>
    </row>
    <row r="470" spans="1:5" x14ac:dyDescent="0.3">
      <c r="A470" t="s">
        <v>75</v>
      </c>
      <c r="B470" t="s">
        <v>87</v>
      </c>
      <c r="C470">
        <v>2031</v>
      </c>
      <c r="D470" t="s">
        <v>101</v>
      </c>
      <c r="E470" s="32">
        <v>1596331</v>
      </c>
    </row>
    <row r="471" spans="1:5" x14ac:dyDescent="0.3">
      <c r="A471" t="s">
        <v>75</v>
      </c>
      <c r="B471" t="s">
        <v>87</v>
      </c>
      <c r="C471">
        <v>2031</v>
      </c>
      <c r="D471" t="s">
        <v>88</v>
      </c>
      <c r="E471" s="32">
        <v>3295030</v>
      </c>
    </row>
    <row r="472" spans="1:5" x14ac:dyDescent="0.3">
      <c r="A472" t="s">
        <v>75</v>
      </c>
      <c r="B472" t="s">
        <v>87</v>
      </c>
      <c r="C472">
        <v>2031</v>
      </c>
      <c r="D472" t="s">
        <v>102</v>
      </c>
      <c r="E472" s="32">
        <v>1698700</v>
      </c>
    </row>
    <row r="473" spans="1:5" x14ac:dyDescent="0.3">
      <c r="A473" t="s">
        <v>75</v>
      </c>
      <c r="B473" t="s">
        <v>87</v>
      </c>
      <c r="C473">
        <v>2031</v>
      </c>
      <c r="D473" t="s">
        <v>89</v>
      </c>
      <c r="E473" s="32">
        <v>2029729</v>
      </c>
    </row>
    <row r="474" spans="1:5" x14ac:dyDescent="0.3">
      <c r="A474" t="s">
        <v>75</v>
      </c>
      <c r="B474" t="s">
        <v>87</v>
      </c>
      <c r="C474">
        <v>2031</v>
      </c>
      <c r="D474" t="s">
        <v>90</v>
      </c>
      <c r="E474" s="32">
        <v>3824324</v>
      </c>
    </row>
    <row r="475" spans="1:5" x14ac:dyDescent="0.3">
      <c r="A475" t="s">
        <v>75</v>
      </c>
      <c r="B475" t="s">
        <v>87</v>
      </c>
      <c r="C475">
        <v>2031</v>
      </c>
      <c r="D475" t="s">
        <v>91</v>
      </c>
      <c r="E475" s="32">
        <v>1794594</v>
      </c>
    </row>
    <row r="476" spans="1:5" x14ac:dyDescent="0.3">
      <c r="A476" t="s">
        <v>75</v>
      </c>
      <c r="B476" t="s">
        <v>87</v>
      </c>
      <c r="C476">
        <v>2031</v>
      </c>
      <c r="D476" t="s">
        <v>103</v>
      </c>
      <c r="E476" s="32">
        <v>7119355</v>
      </c>
    </row>
    <row r="477" spans="1:5" x14ac:dyDescent="0.3">
      <c r="A477" t="s">
        <v>75</v>
      </c>
      <c r="B477" t="s">
        <v>87</v>
      </c>
      <c r="C477">
        <v>2031</v>
      </c>
      <c r="D477" t="s">
        <v>104</v>
      </c>
      <c r="E477" s="32">
        <v>3626063</v>
      </c>
    </row>
    <row r="478" spans="1:5" x14ac:dyDescent="0.3">
      <c r="A478" t="s">
        <v>75</v>
      </c>
      <c r="B478" t="s">
        <v>87</v>
      </c>
      <c r="C478">
        <v>2031</v>
      </c>
      <c r="D478" t="s">
        <v>105</v>
      </c>
      <c r="E478" s="32">
        <v>3493293</v>
      </c>
    </row>
    <row r="479" spans="1:5" x14ac:dyDescent="0.3">
      <c r="A479" t="s">
        <v>75</v>
      </c>
      <c r="B479" t="s">
        <v>87</v>
      </c>
      <c r="C479">
        <v>2032</v>
      </c>
      <c r="D479" t="s">
        <v>101</v>
      </c>
      <c r="E479" s="32">
        <v>1605918</v>
      </c>
    </row>
    <row r="480" spans="1:5" x14ac:dyDescent="0.3">
      <c r="A480" t="s">
        <v>75</v>
      </c>
      <c r="B480" t="s">
        <v>87</v>
      </c>
      <c r="C480">
        <v>2032</v>
      </c>
      <c r="D480" t="s">
        <v>88</v>
      </c>
      <c r="E480" s="32">
        <v>3340324</v>
      </c>
    </row>
    <row r="481" spans="1:5" x14ac:dyDescent="0.3">
      <c r="A481" t="s">
        <v>75</v>
      </c>
      <c r="B481" t="s">
        <v>87</v>
      </c>
      <c r="C481">
        <v>2032</v>
      </c>
      <c r="D481" t="s">
        <v>102</v>
      </c>
      <c r="E481" s="32">
        <v>1734405</v>
      </c>
    </row>
    <row r="482" spans="1:5" x14ac:dyDescent="0.3">
      <c r="A482" t="s">
        <v>75</v>
      </c>
      <c r="B482" t="s">
        <v>87</v>
      </c>
      <c r="C482">
        <v>2032</v>
      </c>
      <c r="D482" t="s">
        <v>89</v>
      </c>
      <c r="E482" s="32">
        <v>2041919</v>
      </c>
    </row>
    <row r="483" spans="1:5" x14ac:dyDescent="0.3">
      <c r="A483" t="s">
        <v>75</v>
      </c>
      <c r="B483" t="s">
        <v>87</v>
      </c>
      <c r="C483">
        <v>2032</v>
      </c>
      <c r="D483" t="s">
        <v>90</v>
      </c>
      <c r="E483" s="32">
        <v>3874234</v>
      </c>
    </row>
    <row r="484" spans="1:5" x14ac:dyDescent="0.3">
      <c r="A484" t="s">
        <v>75</v>
      </c>
      <c r="B484" t="s">
        <v>87</v>
      </c>
      <c r="C484">
        <v>2032</v>
      </c>
      <c r="D484" t="s">
        <v>91</v>
      </c>
      <c r="E484" s="32">
        <v>1832315</v>
      </c>
    </row>
    <row r="485" spans="1:5" x14ac:dyDescent="0.3">
      <c r="A485" t="s">
        <v>75</v>
      </c>
      <c r="B485" t="s">
        <v>87</v>
      </c>
      <c r="C485">
        <v>2032</v>
      </c>
      <c r="D485" t="s">
        <v>103</v>
      </c>
      <c r="E485" s="32">
        <v>7214558</v>
      </c>
    </row>
    <row r="486" spans="1:5" x14ac:dyDescent="0.3">
      <c r="A486" t="s">
        <v>75</v>
      </c>
      <c r="B486" t="s">
        <v>87</v>
      </c>
      <c r="C486">
        <v>2032</v>
      </c>
      <c r="D486" t="s">
        <v>104</v>
      </c>
      <c r="E486" s="32">
        <v>3647838</v>
      </c>
    </row>
    <row r="487" spans="1:5" x14ac:dyDescent="0.3">
      <c r="A487" t="s">
        <v>75</v>
      </c>
      <c r="B487" t="s">
        <v>87</v>
      </c>
      <c r="C487">
        <v>2032</v>
      </c>
      <c r="D487" t="s">
        <v>105</v>
      </c>
      <c r="E487" s="32">
        <v>3566723</v>
      </c>
    </row>
    <row r="488" spans="1:5" x14ac:dyDescent="0.3">
      <c r="A488" t="s">
        <v>75</v>
      </c>
      <c r="B488" t="s">
        <v>87</v>
      </c>
      <c r="C488">
        <v>2033</v>
      </c>
      <c r="D488" t="s">
        <v>101</v>
      </c>
      <c r="E488" s="32">
        <v>1615560</v>
      </c>
    </row>
    <row r="489" spans="1:5" x14ac:dyDescent="0.3">
      <c r="A489" t="s">
        <v>75</v>
      </c>
      <c r="B489" t="s">
        <v>87</v>
      </c>
      <c r="C489">
        <v>2033</v>
      </c>
      <c r="D489" t="s">
        <v>88</v>
      </c>
      <c r="E489" s="32">
        <v>3386425</v>
      </c>
    </row>
    <row r="490" spans="1:5" x14ac:dyDescent="0.3">
      <c r="A490" t="s">
        <v>75</v>
      </c>
      <c r="B490" t="s">
        <v>87</v>
      </c>
      <c r="C490">
        <v>2033</v>
      </c>
      <c r="D490" t="s">
        <v>102</v>
      </c>
      <c r="E490" s="32">
        <v>1770865</v>
      </c>
    </row>
    <row r="491" spans="1:5" x14ac:dyDescent="0.3">
      <c r="A491" t="s">
        <v>75</v>
      </c>
      <c r="B491" t="s">
        <v>87</v>
      </c>
      <c r="C491">
        <v>2033</v>
      </c>
      <c r="D491" t="s">
        <v>89</v>
      </c>
      <c r="E491" s="32">
        <v>2054183</v>
      </c>
    </row>
    <row r="492" spans="1:5" x14ac:dyDescent="0.3">
      <c r="A492" t="s">
        <v>75</v>
      </c>
      <c r="B492" t="s">
        <v>87</v>
      </c>
      <c r="C492">
        <v>2033</v>
      </c>
      <c r="D492" t="s">
        <v>90</v>
      </c>
      <c r="E492" s="32">
        <v>3925011</v>
      </c>
    </row>
    <row r="493" spans="1:5" x14ac:dyDescent="0.3">
      <c r="A493" t="s">
        <v>75</v>
      </c>
      <c r="B493" t="s">
        <v>87</v>
      </c>
      <c r="C493">
        <v>2033</v>
      </c>
      <c r="D493" t="s">
        <v>91</v>
      </c>
      <c r="E493" s="32">
        <v>1870831</v>
      </c>
    </row>
    <row r="494" spans="1:5" x14ac:dyDescent="0.3">
      <c r="A494" t="s">
        <v>75</v>
      </c>
      <c r="B494" t="s">
        <v>87</v>
      </c>
      <c r="C494">
        <v>2033</v>
      </c>
      <c r="D494" t="s">
        <v>103</v>
      </c>
      <c r="E494" s="32">
        <v>7311436</v>
      </c>
    </row>
    <row r="495" spans="1:5" x14ac:dyDescent="0.3">
      <c r="A495" t="s">
        <v>75</v>
      </c>
      <c r="B495" t="s">
        <v>87</v>
      </c>
      <c r="C495">
        <v>2033</v>
      </c>
      <c r="D495" t="s">
        <v>104</v>
      </c>
      <c r="E495" s="32">
        <v>3669741</v>
      </c>
    </row>
    <row r="496" spans="1:5" x14ac:dyDescent="0.3">
      <c r="A496" t="s">
        <v>75</v>
      </c>
      <c r="B496" t="s">
        <v>87</v>
      </c>
      <c r="C496">
        <v>2033</v>
      </c>
      <c r="D496" t="s">
        <v>105</v>
      </c>
      <c r="E496" s="32">
        <v>3641696</v>
      </c>
    </row>
    <row r="497" spans="1:5" x14ac:dyDescent="0.3">
      <c r="A497" t="s">
        <v>75</v>
      </c>
      <c r="B497" t="s">
        <v>87</v>
      </c>
      <c r="C497">
        <v>2034</v>
      </c>
      <c r="D497" t="s">
        <v>101</v>
      </c>
      <c r="E497" s="32">
        <v>1625264</v>
      </c>
    </row>
    <row r="498" spans="1:5" x14ac:dyDescent="0.3">
      <c r="A498" t="s">
        <v>75</v>
      </c>
      <c r="B498" t="s">
        <v>87</v>
      </c>
      <c r="C498">
        <v>2034</v>
      </c>
      <c r="D498" t="s">
        <v>88</v>
      </c>
      <c r="E498" s="32">
        <v>3433350</v>
      </c>
    </row>
    <row r="499" spans="1:5" x14ac:dyDescent="0.3">
      <c r="A499" t="s">
        <v>75</v>
      </c>
      <c r="B499" t="s">
        <v>87</v>
      </c>
      <c r="C499">
        <v>2034</v>
      </c>
      <c r="D499" t="s">
        <v>102</v>
      </c>
      <c r="E499" s="32">
        <v>1808087</v>
      </c>
    </row>
    <row r="500" spans="1:5" x14ac:dyDescent="0.3">
      <c r="A500" t="s">
        <v>75</v>
      </c>
      <c r="B500" t="s">
        <v>87</v>
      </c>
      <c r="C500">
        <v>2034</v>
      </c>
      <c r="D500" t="s">
        <v>89</v>
      </c>
      <c r="E500" s="32">
        <v>2066515</v>
      </c>
    </row>
    <row r="501" spans="1:5" x14ac:dyDescent="0.3">
      <c r="A501" t="s">
        <v>75</v>
      </c>
      <c r="B501" t="s">
        <v>87</v>
      </c>
      <c r="C501">
        <v>2034</v>
      </c>
      <c r="D501" t="s">
        <v>90</v>
      </c>
      <c r="E501" s="32">
        <v>3976672</v>
      </c>
    </row>
    <row r="502" spans="1:5" x14ac:dyDescent="0.3">
      <c r="A502" t="s">
        <v>75</v>
      </c>
      <c r="B502" t="s">
        <v>87</v>
      </c>
      <c r="C502">
        <v>2034</v>
      </c>
      <c r="D502" t="s">
        <v>91</v>
      </c>
      <c r="E502" s="32">
        <v>1910154</v>
      </c>
    </row>
    <row r="503" spans="1:5" x14ac:dyDescent="0.3">
      <c r="A503" t="s">
        <v>75</v>
      </c>
      <c r="B503" t="s">
        <v>87</v>
      </c>
      <c r="C503">
        <v>2034</v>
      </c>
      <c r="D503" t="s">
        <v>103</v>
      </c>
      <c r="E503" s="32">
        <v>7410021</v>
      </c>
    </row>
    <row r="504" spans="1:5" x14ac:dyDescent="0.3">
      <c r="A504" t="s">
        <v>75</v>
      </c>
      <c r="B504" t="s">
        <v>87</v>
      </c>
      <c r="C504">
        <v>2034</v>
      </c>
      <c r="D504" t="s">
        <v>104</v>
      </c>
      <c r="E504" s="32">
        <v>3691780</v>
      </c>
    </row>
    <row r="505" spans="1:5" x14ac:dyDescent="0.3">
      <c r="A505" t="s">
        <v>75</v>
      </c>
      <c r="B505" t="s">
        <v>87</v>
      </c>
      <c r="C505">
        <v>2034</v>
      </c>
      <c r="D505" t="s">
        <v>105</v>
      </c>
      <c r="E505" s="32">
        <v>3718243</v>
      </c>
    </row>
    <row r="506" spans="1:5" x14ac:dyDescent="0.3">
      <c r="A506" t="s">
        <v>76</v>
      </c>
      <c r="B506" t="s">
        <v>92</v>
      </c>
      <c r="C506">
        <v>2027</v>
      </c>
      <c r="D506" t="s">
        <v>101</v>
      </c>
      <c r="E506" s="32">
        <v>1369358</v>
      </c>
    </row>
    <row r="507" spans="1:5" x14ac:dyDescent="0.3">
      <c r="A507" t="s">
        <v>76</v>
      </c>
      <c r="B507" t="s">
        <v>92</v>
      </c>
      <c r="C507">
        <v>2027</v>
      </c>
      <c r="D507" t="s">
        <v>88</v>
      </c>
      <c r="E507" s="32">
        <v>1875729</v>
      </c>
    </row>
    <row r="508" spans="1:5" x14ac:dyDescent="0.3">
      <c r="A508" t="s">
        <v>76</v>
      </c>
      <c r="B508" t="s">
        <v>92</v>
      </c>
      <c r="C508">
        <v>2027</v>
      </c>
      <c r="D508" t="s">
        <v>102</v>
      </c>
      <c r="E508" s="32">
        <v>506372</v>
      </c>
    </row>
    <row r="509" spans="1:5" x14ac:dyDescent="0.3">
      <c r="A509" t="s">
        <v>76</v>
      </c>
      <c r="B509" t="s">
        <v>92</v>
      </c>
      <c r="C509">
        <v>2027</v>
      </c>
      <c r="D509" t="s">
        <v>89</v>
      </c>
      <c r="E509" s="32">
        <v>1565031</v>
      </c>
    </row>
    <row r="510" spans="1:5" x14ac:dyDescent="0.3">
      <c r="A510" t="s">
        <v>76</v>
      </c>
      <c r="B510" t="s">
        <v>92</v>
      </c>
      <c r="C510">
        <v>2027</v>
      </c>
      <c r="D510" t="s">
        <v>90</v>
      </c>
      <c r="E510" s="32">
        <v>2109162</v>
      </c>
    </row>
    <row r="511" spans="1:5" x14ac:dyDescent="0.3">
      <c r="A511" t="s">
        <v>76</v>
      </c>
      <c r="B511" t="s">
        <v>92</v>
      </c>
      <c r="C511">
        <v>2027</v>
      </c>
      <c r="D511" t="s">
        <v>91</v>
      </c>
      <c r="E511" s="32">
        <v>544134</v>
      </c>
    </row>
    <row r="512" spans="1:5" x14ac:dyDescent="0.3">
      <c r="A512" t="s">
        <v>76</v>
      </c>
      <c r="B512" t="s">
        <v>92</v>
      </c>
      <c r="C512">
        <v>2027</v>
      </c>
      <c r="D512" t="s">
        <v>103</v>
      </c>
      <c r="E512" s="32">
        <v>3984894</v>
      </c>
    </row>
    <row r="513" spans="1:5" x14ac:dyDescent="0.3">
      <c r="A513" t="s">
        <v>76</v>
      </c>
      <c r="B513" t="s">
        <v>92</v>
      </c>
      <c r="C513">
        <v>2027</v>
      </c>
      <c r="D513" t="s">
        <v>104</v>
      </c>
      <c r="E513" s="32">
        <v>2934386</v>
      </c>
    </row>
    <row r="514" spans="1:5" x14ac:dyDescent="0.3">
      <c r="A514" t="s">
        <v>76</v>
      </c>
      <c r="B514" t="s">
        <v>92</v>
      </c>
      <c r="C514">
        <v>2027</v>
      </c>
      <c r="D514" t="s">
        <v>105</v>
      </c>
      <c r="E514" s="32">
        <v>1050505</v>
      </c>
    </row>
    <row r="515" spans="1:5" x14ac:dyDescent="0.3">
      <c r="A515" t="s">
        <v>76</v>
      </c>
      <c r="B515" t="s">
        <v>92</v>
      </c>
      <c r="C515">
        <v>2028</v>
      </c>
      <c r="D515" t="s">
        <v>101</v>
      </c>
      <c r="E515" s="32">
        <v>1379901</v>
      </c>
    </row>
    <row r="516" spans="1:5" x14ac:dyDescent="0.3">
      <c r="A516" t="s">
        <v>76</v>
      </c>
      <c r="B516" t="s">
        <v>92</v>
      </c>
      <c r="C516">
        <v>2028</v>
      </c>
      <c r="D516" t="s">
        <v>88</v>
      </c>
      <c r="E516" s="32">
        <v>1905095</v>
      </c>
    </row>
    <row r="517" spans="1:5" x14ac:dyDescent="0.3">
      <c r="A517" t="s">
        <v>76</v>
      </c>
      <c r="B517" t="s">
        <v>92</v>
      </c>
      <c r="C517">
        <v>2028</v>
      </c>
      <c r="D517" t="s">
        <v>102</v>
      </c>
      <c r="E517" s="32">
        <v>525194</v>
      </c>
    </row>
    <row r="518" spans="1:5" x14ac:dyDescent="0.3">
      <c r="A518" t="s">
        <v>76</v>
      </c>
      <c r="B518" t="s">
        <v>92</v>
      </c>
      <c r="C518">
        <v>2028</v>
      </c>
      <c r="D518" t="s">
        <v>89</v>
      </c>
      <c r="E518" s="32">
        <v>1576824</v>
      </c>
    </row>
    <row r="519" spans="1:5" x14ac:dyDescent="0.3">
      <c r="A519" t="s">
        <v>76</v>
      </c>
      <c r="B519" t="s">
        <v>92</v>
      </c>
      <c r="C519">
        <v>2028</v>
      </c>
      <c r="D519" t="s">
        <v>90</v>
      </c>
      <c r="E519" s="32">
        <v>2145550</v>
      </c>
    </row>
    <row r="520" spans="1:5" x14ac:dyDescent="0.3">
      <c r="A520" t="s">
        <v>76</v>
      </c>
      <c r="B520" t="s">
        <v>92</v>
      </c>
      <c r="C520">
        <v>2028</v>
      </c>
      <c r="D520" t="s">
        <v>91</v>
      </c>
      <c r="E520" s="32">
        <v>568727</v>
      </c>
    </row>
    <row r="521" spans="1:5" x14ac:dyDescent="0.3">
      <c r="A521" t="s">
        <v>76</v>
      </c>
      <c r="B521" t="s">
        <v>92</v>
      </c>
      <c r="C521">
        <v>2028</v>
      </c>
      <c r="D521" t="s">
        <v>103</v>
      </c>
      <c r="E521" s="32">
        <v>4050645</v>
      </c>
    </row>
    <row r="522" spans="1:5" x14ac:dyDescent="0.3">
      <c r="A522" t="s">
        <v>76</v>
      </c>
      <c r="B522" t="s">
        <v>92</v>
      </c>
      <c r="C522">
        <v>2028</v>
      </c>
      <c r="D522" t="s">
        <v>104</v>
      </c>
      <c r="E522" s="32">
        <v>2956726</v>
      </c>
    </row>
    <row r="523" spans="1:5" x14ac:dyDescent="0.3">
      <c r="A523" t="s">
        <v>76</v>
      </c>
      <c r="B523" t="s">
        <v>92</v>
      </c>
      <c r="C523">
        <v>2028</v>
      </c>
      <c r="D523" t="s">
        <v>105</v>
      </c>
      <c r="E523" s="32">
        <v>1093921</v>
      </c>
    </row>
    <row r="524" spans="1:5" x14ac:dyDescent="0.3">
      <c r="A524" t="s">
        <v>76</v>
      </c>
      <c r="B524" t="s">
        <v>92</v>
      </c>
      <c r="C524">
        <v>2029</v>
      </c>
      <c r="D524" t="s">
        <v>101</v>
      </c>
      <c r="E524" s="32">
        <v>1385287</v>
      </c>
    </row>
    <row r="525" spans="1:5" x14ac:dyDescent="0.3">
      <c r="A525" t="s">
        <v>76</v>
      </c>
      <c r="B525" t="s">
        <v>92</v>
      </c>
      <c r="C525">
        <v>2029</v>
      </c>
      <c r="D525" t="s">
        <v>88</v>
      </c>
      <c r="E525" s="32">
        <v>1923430</v>
      </c>
    </row>
    <row r="526" spans="1:5" x14ac:dyDescent="0.3">
      <c r="A526" t="s">
        <v>76</v>
      </c>
      <c r="B526" t="s">
        <v>92</v>
      </c>
      <c r="C526">
        <v>2029</v>
      </c>
      <c r="D526" t="s">
        <v>102</v>
      </c>
      <c r="E526" s="32">
        <v>538144</v>
      </c>
    </row>
    <row r="527" spans="1:5" x14ac:dyDescent="0.3">
      <c r="A527" t="s">
        <v>76</v>
      </c>
      <c r="B527" t="s">
        <v>92</v>
      </c>
      <c r="C527">
        <v>2029</v>
      </c>
      <c r="D527" t="s">
        <v>89</v>
      </c>
      <c r="E527" s="32">
        <v>1582528</v>
      </c>
    </row>
    <row r="528" spans="1:5" x14ac:dyDescent="0.3">
      <c r="A528" t="s">
        <v>76</v>
      </c>
      <c r="B528" t="s">
        <v>92</v>
      </c>
      <c r="C528">
        <v>2029</v>
      </c>
      <c r="D528" t="s">
        <v>90</v>
      </c>
      <c r="E528" s="32">
        <v>2165347</v>
      </c>
    </row>
    <row r="529" spans="1:5" x14ac:dyDescent="0.3">
      <c r="A529" t="s">
        <v>76</v>
      </c>
      <c r="B529" t="s">
        <v>92</v>
      </c>
      <c r="C529">
        <v>2029</v>
      </c>
      <c r="D529" t="s">
        <v>91</v>
      </c>
      <c r="E529" s="32">
        <v>582820</v>
      </c>
    </row>
    <row r="530" spans="1:5" x14ac:dyDescent="0.3">
      <c r="A530" t="s">
        <v>76</v>
      </c>
      <c r="B530" t="s">
        <v>92</v>
      </c>
      <c r="C530">
        <v>2029</v>
      </c>
      <c r="D530" t="s">
        <v>103</v>
      </c>
      <c r="E530" s="32">
        <v>4088776</v>
      </c>
    </row>
    <row r="531" spans="1:5" x14ac:dyDescent="0.3">
      <c r="A531" t="s">
        <v>76</v>
      </c>
      <c r="B531" t="s">
        <v>92</v>
      </c>
      <c r="C531">
        <v>2029</v>
      </c>
      <c r="D531" t="s">
        <v>104</v>
      </c>
      <c r="E531" s="32">
        <v>2967815</v>
      </c>
    </row>
    <row r="532" spans="1:5" x14ac:dyDescent="0.3">
      <c r="A532" t="s">
        <v>76</v>
      </c>
      <c r="B532" t="s">
        <v>92</v>
      </c>
      <c r="C532">
        <v>2029</v>
      </c>
      <c r="D532" t="s">
        <v>105</v>
      </c>
      <c r="E532" s="32">
        <v>1120967</v>
      </c>
    </row>
    <row r="533" spans="1:5" x14ac:dyDescent="0.3">
      <c r="A533" t="s">
        <v>76</v>
      </c>
      <c r="B533" t="s">
        <v>92</v>
      </c>
      <c r="C533">
        <v>2030</v>
      </c>
      <c r="D533" t="s">
        <v>101</v>
      </c>
      <c r="E533" s="32">
        <v>1389427</v>
      </c>
    </row>
    <row r="534" spans="1:5" x14ac:dyDescent="0.3">
      <c r="A534" t="s">
        <v>76</v>
      </c>
      <c r="B534" t="s">
        <v>92</v>
      </c>
      <c r="C534">
        <v>2030</v>
      </c>
      <c r="D534" t="s">
        <v>88</v>
      </c>
      <c r="E534" s="32">
        <v>1937238</v>
      </c>
    </row>
    <row r="535" spans="1:5" x14ac:dyDescent="0.3">
      <c r="A535" t="s">
        <v>76</v>
      </c>
      <c r="B535" t="s">
        <v>92</v>
      </c>
      <c r="C535">
        <v>2030</v>
      </c>
      <c r="D535" t="s">
        <v>102</v>
      </c>
      <c r="E535" s="32">
        <v>547809</v>
      </c>
    </row>
    <row r="536" spans="1:5" x14ac:dyDescent="0.3">
      <c r="A536" t="s">
        <v>76</v>
      </c>
      <c r="B536" t="s">
        <v>92</v>
      </c>
      <c r="C536">
        <v>2030</v>
      </c>
      <c r="D536" t="s">
        <v>89</v>
      </c>
      <c r="E536" s="32">
        <v>1587259</v>
      </c>
    </row>
    <row r="537" spans="1:5" x14ac:dyDescent="0.3">
      <c r="A537" t="s">
        <v>76</v>
      </c>
      <c r="B537" t="s">
        <v>92</v>
      </c>
      <c r="C537">
        <v>2030</v>
      </c>
      <c r="D537" t="s">
        <v>90</v>
      </c>
      <c r="E537" s="32">
        <v>2180546</v>
      </c>
    </row>
    <row r="538" spans="1:5" x14ac:dyDescent="0.3">
      <c r="A538" t="s">
        <v>76</v>
      </c>
      <c r="B538" t="s">
        <v>92</v>
      </c>
      <c r="C538">
        <v>2030</v>
      </c>
      <c r="D538" t="s">
        <v>91</v>
      </c>
      <c r="E538" s="32">
        <v>593286</v>
      </c>
    </row>
    <row r="539" spans="1:5" x14ac:dyDescent="0.3">
      <c r="A539" t="s">
        <v>76</v>
      </c>
      <c r="B539" t="s">
        <v>92</v>
      </c>
      <c r="C539">
        <v>2030</v>
      </c>
      <c r="D539" t="s">
        <v>103</v>
      </c>
      <c r="E539" s="32">
        <v>4117783</v>
      </c>
    </row>
    <row r="540" spans="1:5" x14ac:dyDescent="0.3">
      <c r="A540" t="s">
        <v>76</v>
      </c>
      <c r="B540" t="s">
        <v>92</v>
      </c>
      <c r="C540">
        <v>2030</v>
      </c>
      <c r="D540" t="s">
        <v>104</v>
      </c>
      <c r="E540" s="32">
        <v>2976687</v>
      </c>
    </row>
    <row r="541" spans="1:5" x14ac:dyDescent="0.3">
      <c r="A541" t="s">
        <v>76</v>
      </c>
      <c r="B541" t="s">
        <v>92</v>
      </c>
      <c r="C541">
        <v>2030</v>
      </c>
      <c r="D541" t="s">
        <v>105</v>
      </c>
      <c r="E541" s="32">
        <v>1141095</v>
      </c>
    </row>
    <row r="542" spans="1:5" x14ac:dyDescent="0.3">
      <c r="A542" t="s">
        <v>76</v>
      </c>
      <c r="B542" t="s">
        <v>92</v>
      </c>
      <c r="C542">
        <v>2031</v>
      </c>
      <c r="D542" t="s">
        <v>101</v>
      </c>
      <c r="E542" s="32">
        <v>1393583</v>
      </c>
    </row>
    <row r="543" spans="1:5" x14ac:dyDescent="0.3">
      <c r="A543" t="s">
        <v>76</v>
      </c>
      <c r="B543" t="s">
        <v>92</v>
      </c>
      <c r="C543">
        <v>2031</v>
      </c>
      <c r="D543" t="s">
        <v>88</v>
      </c>
      <c r="E543" s="32">
        <v>1951232</v>
      </c>
    </row>
    <row r="544" spans="1:5" x14ac:dyDescent="0.3">
      <c r="A544" t="s">
        <v>76</v>
      </c>
      <c r="B544" t="s">
        <v>92</v>
      </c>
      <c r="C544">
        <v>2031</v>
      </c>
      <c r="D544" t="s">
        <v>102</v>
      </c>
      <c r="E544" s="32">
        <v>557649</v>
      </c>
    </row>
    <row r="545" spans="1:5" x14ac:dyDescent="0.3">
      <c r="A545" t="s">
        <v>76</v>
      </c>
      <c r="B545" t="s">
        <v>92</v>
      </c>
      <c r="C545">
        <v>2031</v>
      </c>
      <c r="D545" t="s">
        <v>89</v>
      </c>
      <c r="E545" s="32">
        <v>1592006</v>
      </c>
    </row>
    <row r="546" spans="1:5" x14ac:dyDescent="0.3">
      <c r="A546" t="s">
        <v>76</v>
      </c>
      <c r="B546" t="s">
        <v>92</v>
      </c>
      <c r="C546">
        <v>2031</v>
      </c>
      <c r="D546" t="s">
        <v>90</v>
      </c>
      <c r="E546" s="32">
        <v>2195946</v>
      </c>
    </row>
    <row r="547" spans="1:5" x14ac:dyDescent="0.3">
      <c r="A547" t="s">
        <v>76</v>
      </c>
      <c r="B547" t="s">
        <v>92</v>
      </c>
      <c r="C547">
        <v>2031</v>
      </c>
      <c r="D547" t="s">
        <v>91</v>
      </c>
      <c r="E547" s="32">
        <v>603942</v>
      </c>
    </row>
    <row r="548" spans="1:5" x14ac:dyDescent="0.3">
      <c r="A548" t="s">
        <v>76</v>
      </c>
      <c r="B548" t="s">
        <v>92</v>
      </c>
      <c r="C548">
        <v>2031</v>
      </c>
      <c r="D548" t="s">
        <v>103</v>
      </c>
      <c r="E548" s="32">
        <v>4147179</v>
      </c>
    </row>
    <row r="549" spans="1:5" x14ac:dyDescent="0.3">
      <c r="A549" t="s">
        <v>76</v>
      </c>
      <c r="B549" t="s">
        <v>92</v>
      </c>
      <c r="C549">
        <v>2031</v>
      </c>
      <c r="D549" t="s">
        <v>104</v>
      </c>
      <c r="E549" s="32">
        <v>2985588</v>
      </c>
    </row>
    <row r="550" spans="1:5" x14ac:dyDescent="0.3">
      <c r="A550" t="s">
        <v>76</v>
      </c>
      <c r="B550" t="s">
        <v>92</v>
      </c>
      <c r="C550">
        <v>2031</v>
      </c>
      <c r="D550" t="s">
        <v>105</v>
      </c>
      <c r="E550" s="32">
        <v>1161592</v>
      </c>
    </row>
    <row r="551" spans="1:5" x14ac:dyDescent="0.3">
      <c r="A551" t="s">
        <v>76</v>
      </c>
      <c r="B551" t="s">
        <v>92</v>
      </c>
      <c r="C551">
        <v>2032</v>
      </c>
      <c r="D551" t="s">
        <v>101</v>
      </c>
      <c r="E551" s="32">
        <v>1397749</v>
      </c>
    </row>
    <row r="552" spans="1:5" x14ac:dyDescent="0.3">
      <c r="A552" t="s">
        <v>76</v>
      </c>
      <c r="B552" t="s">
        <v>92</v>
      </c>
      <c r="C552">
        <v>2032</v>
      </c>
      <c r="D552" t="s">
        <v>88</v>
      </c>
      <c r="E552" s="32">
        <v>1965412</v>
      </c>
    </row>
    <row r="553" spans="1:5" x14ac:dyDescent="0.3">
      <c r="A553" t="s">
        <v>76</v>
      </c>
      <c r="B553" t="s">
        <v>92</v>
      </c>
      <c r="C553">
        <v>2032</v>
      </c>
      <c r="D553" t="s">
        <v>102</v>
      </c>
      <c r="E553" s="32">
        <v>567663</v>
      </c>
    </row>
    <row r="554" spans="1:5" x14ac:dyDescent="0.3">
      <c r="A554" t="s">
        <v>76</v>
      </c>
      <c r="B554" t="s">
        <v>92</v>
      </c>
      <c r="C554">
        <v>2032</v>
      </c>
      <c r="D554" t="s">
        <v>89</v>
      </c>
      <c r="E554" s="32">
        <v>1596765</v>
      </c>
    </row>
    <row r="555" spans="1:5" x14ac:dyDescent="0.3">
      <c r="A555" t="s">
        <v>76</v>
      </c>
      <c r="B555" t="s">
        <v>92</v>
      </c>
      <c r="C555">
        <v>2032</v>
      </c>
      <c r="D555" t="s">
        <v>90</v>
      </c>
      <c r="E555" s="32">
        <v>2211555</v>
      </c>
    </row>
    <row r="556" spans="1:5" x14ac:dyDescent="0.3">
      <c r="A556" t="s">
        <v>76</v>
      </c>
      <c r="B556" t="s">
        <v>92</v>
      </c>
      <c r="C556">
        <v>2032</v>
      </c>
      <c r="D556" t="s">
        <v>91</v>
      </c>
      <c r="E556" s="32">
        <v>614789</v>
      </c>
    </row>
    <row r="557" spans="1:5" x14ac:dyDescent="0.3">
      <c r="A557" t="s">
        <v>76</v>
      </c>
      <c r="B557" t="s">
        <v>92</v>
      </c>
      <c r="C557">
        <v>2032</v>
      </c>
      <c r="D557" t="s">
        <v>103</v>
      </c>
      <c r="E557" s="32">
        <v>4176966</v>
      </c>
    </row>
    <row r="558" spans="1:5" x14ac:dyDescent="0.3">
      <c r="A558" t="s">
        <v>76</v>
      </c>
      <c r="B558" t="s">
        <v>92</v>
      </c>
      <c r="C558">
        <v>2032</v>
      </c>
      <c r="D558" t="s">
        <v>104</v>
      </c>
      <c r="E558" s="32">
        <v>2994514</v>
      </c>
    </row>
    <row r="559" spans="1:5" x14ac:dyDescent="0.3">
      <c r="A559" t="s">
        <v>76</v>
      </c>
      <c r="B559" t="s">
        <v>92</v>
      </c>
      <c r="C559">
        <v>2032</v>
      </c>
      <c r="D559" t="s">
        <v>105</v>
      </c>
      <c r="E559" s="32">
        <v>1182452</v>
      </c>
    </row>
    <row r="560" spans="1:5" x14ac:dyDescent="0.3">
      <c r="A560" t="s">
        <v>76</v>
      </c>
      <c r="B560" t="s">
        <v>92</v>
      </c>
      <c r="C560">
        <v>2033</v>
      </c>
      <c r="D560" t="s">
        <v>101</v>
      </c>
      <c r="E560" s="32">
        <v>1401930</v>
      </c>
    </row>
    <row r="561" spans="1:5" x14ac:dyDescent="0.3">
      <c r="A561" t="s">
        <v>76</v>
      </c>
      <c r="B561" t="s">
        <v>92</v>
      </c>
      <c r="C561">
        <v>2033</v>
      </c>
      <c r="D561" t="s">
        <v>88</v>
      </c>
      <c r="E561" s="32">
        <v>1979786</v>
      </c>
    </row>
    <row r="562" spans="1:5" x14ac:dyDescent="0.3">
      <c r="A562" t="s">
        <v>76</v>
      </c>
      <c r="B562" t="s">
        <v>92</v>
      </c>
      <c r="C562">
        <v>2033</v>
      </c>
      <c r="D562" t="s">
        <v>102</v>
      </c>
      <c r="E562" s="32">
        <v>577859</v>
      </c>
    </row>
    <row r="563" spans="1:5" x14ac:dyDescent="0.3">
      <c r="A563" t="s">
        <v>76</v>
      </c>
      <c r="B563" t="s">
        <v>92</v>
      </c>
      <c r="C563">
        <v>2033</v>
      </c>
      <c r="D563" t="s">
        <v>89</v>
      </c>
      <c r="E563" s="32">
        <v>1601539</v>
      </c>
    </row>
    <row r="564" spans="1:5" x14ac:dyDescent="0.3">
      <c r="A564" t="s">
        <v>76</v>
      </c>
      <c r="B564" t="s">
        <v>92</v>
      </c>
      <c r="C564">
        <v>2033</v>
      </c>
      <c r="D564" t="s">
        <v>90</v>
      </c>
      <c r="E564" s="32">
        <v>2227369</v>
      </c>
    </row>
    <row r="565" spans="1:5" x14ac:dyDescent="0.3">
      <c r="A565" t="s">
        <v>76</v>
      </c>
      <c r="B565" t="s">
        <v>92</v>
      </c>
      <c r="C565">
        <v>2033</v>
      </c>
      <c r="D565" t="s">
        <v>91</v>
      </c>
      <c r="E565" s="32">
        <v>625831</v>
      </c>
    </row>
    <row r="566" spans="1:5" x14ac:dyDescent="0.3">
      <c r="A566" t="s">
        <v>76</v>
      </c>
      <c r="B566" t="s">
        <v>92</v>
      </c>
      <c r="C566">
        <v>2033</v>
      </c>
      <c r="D566" t="s">
        <v>103</v>
      </c>
      <c r="E566" s="32">
        <v>4207160</v>
      </c>
    </row>
    <row r="567" spans="1:5" x14ac:dyDescent="0.3">
      <c r="A567" t="s">
        <v>76</v>
      </c>
      <c r="B567" t="s">
        <v>92</v>
      </c>
      <c r="C567">
        <v>2033</v>
      </c>
      <c r="D567" t="s">
        <v>104</v>
      </c>
      <c r="E567" s="32">
        <v>3003466</v>
      </c>
    </row>
    <row r="568" spans="1:5" x14ac:dyDescent="0.3">
      <c r="A568" t="s">
        <v>76</v>
      </c>
      <c r="B568" t="s">
        <v>92</v>
      </c>
      <c r="C568">
        <v>2033</v>
      </c>
      <c r="D568" t="s">
        <v>105</v>
      </c>
      <c r="E568" s="32">
        <v>1203688</v>
      </c>
    </row>
    <row r="569" spans="1:5" x14ac:dyDescent="0.3">
      <c r="A569" t="s">
        <v>76</v>
      </c>
      <c r="B569" t="s">
        <v>92</v>
      </c>
      <c r="C569">
        <v>2034</v>
      </c>
      <c r="D569" t="s">
        <v>101</v>
      </c>
      <c r="E569" s="32">
        <v>1406120</v>
      </c>
    </row>
    <row r="570" spans="1:5" x14ac:dyDescent="0.3">
      <c r="A570" t="s">
        <v>76</v>
      </c>
      <c r="B570" t="s">
        <v>92</v>
      </c>
      <c r="C570">
        <v>2034</v>
      </c>
      <c r="D570" t="s">
        <v>88</v>
      </c>
      <c r="E570" s="32">
        <v>1994358</v>
      </c>
    </row>
    <row r="571" spans="1:5" x14ac:dyDescent="0.3">
      <c r="A571" t="s">
        <v>76</v>
      </c>
      <c r="B571" t="s">
        <v>92</v>
      </c>
      <c r="C571">
        <v>2034</v>
      </c>
      <c r="D571" t="s">
        <v>102</v>
      </c>
      <c r="E571" s="32">
        <v>588236</v>
      </c>
    </row>
    <row r="572" spans="1:5" x14ac:dyDescent="0.3">
      <c r="A572" t="s">
        <v>76</v>
      </c>
      <c r="B572" t="s">
        <v>92</v>
      </c>
      <c r="C572">
        <v>2034</v>
      </c>
      <c r="D572" t="s">
        <v>89</v>
      </c>
      <c r="E572" s="32">
        <v>1606329</v>
      </c>
    </row>
    <row r="573" spans="1:5" x14ac:dyDescent="0.3">
      <c r="A573" t="s">
        <v>76</v>
      </c>
      <c r="B573" t="s">
        <v>92</v>
      </c>
      <c r="C573">
        <v>2034</v>
      </c>
      <c r="D573" t="s">
        <v>90</v>
      </c>
      <c r="E573" s="32">
        <v>2243399</v>
      </c>
    </row>
    <row r="574" spans="1:5" x14ac:dyDescent="0.3">
      <c r="A574" t="s">
        <v>76</v>
      </c>
      <c r="B574" t="s">
        <v>92</v>
      </c>
      <c r="C574">
        <v>2034</v>
      </c>
      <c r="D574" t="s">
        <v>91</v>
      </c>
      <c r="E574" s="32">
        <v>637071</v>
      </c>
    </row>
    <row r="575" spans="1:5" x14ac:dyDescent="0.3">
      <c r="A575" t="s">
        <v>76</v>
      </c>
      <c r="B575" t="s">
        <v>92</v>
      </c>
      <c r="C575">
        <v>2034</v>
      </c>
      <c r="D575" t="s">
        <v>103</v>
      </c>
      <c r="E575" s="32">
        <v>4237756</v>
      </c>
    </row>
    <row r="576" spans="1:5" x14ac:dyDescent="0.3">
      <c r="A576" t="s">
        <v>76</v>
      </c>
      <c r="B576" t="s">
        <v>92</v>
      </c>
      <c r="C576">
        <v>2034</v>
      </c>
      <c r="D576" t="s">
        <v>104</v>
      </c>
      <c r="E576" s="32">
        <v>3012448</v>
      </c>
    </row>
    <row r="577" spans="1:5" x14ac:dyDescent="0.3">
      <c r="A577" t="s">
        <v>76</v>
      </c>
      <c r="B577" t="s">
        <v>92</v>
      </c>
      <c r="C577">
        <v>2034</v>
      </c>
      <c r="D577" t="s">
        <v>105</v>
      </c>
      <c r="E577" s="32">
        <v>1225308</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D027D-8CD3-4B1A-823D-BAFECBCE9E11}">
  <sheetPr>
    <tabColor theme="0" tint="-0.499984740745262"/>
  </sheetPr>
  <dimension ref="A1:M4231"/>
  <sheetViews>
    <sheetView showGridLines="0" workbookViewId="0">
      <selection activeCell="H23" sqref="H23"/>
    </sheetView>
  </sheetViews>
  <sheetFormatPr baseColWidth="10" defaultColWidth="0" defaultRowHeight="15" customHeight="1" zeroHeight="1" x14ac:dyDescent="0.3"/>
  <cols>
    <col min="1" max="1" width="2.5546875" customWidth="1"/>
    <col min="2" max="2" width="9.44140625" style="6" customWidth="1"/>
    <col min="3" max="3" width="24.109375" style="6" bestFit="1" customWidth="1"/>
    <col min="4" max="4" width="11.44140625" style="6" customWidth="1"/>
    <col min="5" max="5" width="21.6640625" style="6" bestFit="1" customWidth="1"/>
    <col min="6" max="6" width="12.33203125" style="6" bestFit="1" customWidth="1"/>
    <col min="7" max="7" width="24" bestFit="1" customWidth="1"/>
    <col min="8" max="8" width="9.5546875" bestFit="1" customWidth="1"/>
    <col min="9" max="12" width="11.44140625" bestFit="1" customWidth="1"/>
    <col min="13" max="13" width="11.44140625" customWidth="1"/>
    <col min="14" max="16384" width="11.44140625" hidden="1"/>
  </cols>
  <sheetData>
    <row r="1" spans="2:8" ht="14.4" x14ac:dyDescent="0.3"/>
    <row r="2" spans="2:8" ht="36.6" x14ac:dyDescent="0.7">
      <c r="B2" s="1" t="s">
        <v>247</v>
      </c>
    </row>
    <row r="3" spans="2:8" ht="14.4" x14ac:dyDescent="0.3"/>
    <row r="4" spans="2:8" ht="14.4" x14ac:dyDescent="0.3"/>
    <row r="5" spans="2:8" ht="23.4" x14ac:dyDescent="0.45">
      <c r="B5" s="7" t="s">
        <v>246</v>
      </c>
    </row>
    <row r="6" spans="2:8" ht="31.5" customHeight="1" x14ac:dyDescent="0.3">
      <c r="B6" s="43" t="s">
        <v>99</v>
      </c>
      <c r="C6" s="44" t="s">
        <v>84</v>
      </c>
      <c r="D6" s="44" t="s">
        <v>244</v>
      </c>
      <c r="E6" s="45" t="s">
        <v>83</v>
      </c>
      <c r="F6" s="46" t="s">
        <v>221</v>
      </c>
      <c r="G6" s="47" t="s">
        <v>85</v>
      </c>
      <c r="H6" s="49" t="s">
        <v>86</v>
      </c>
    </row>
    <row r="7" spans="2:8" ht="14.4" x14ac:dyDescent="0.3">
      <c r="B7" s="8" t="s">
        <v>236</v>
      </c>
      <c r="C7" s="8" t="s">
        <v>245</v>
      </c>
      <c r="D7" s="56">
        <v>45658</v>
      </c>
      <c r="E7" s="8">
        <v>2025</v>
      </c>
      <c r="F7" s="8" t="s">
        <v>222</v>
      </c>
      <c r="G7" s="42" t="s">
        <v>91</v>
      </c>
      <c r="H7" s="42">
        <v>474655</v>
      </c>
    </row>
    <row r="8" spans="2:8" ht="15" customHeight="1" x14ac:dyDescent="0.3">
      <c r="B8" s="8" t="s">
        <v>236</v>
      </c>
      <c r="C8" s="8" t="s">
        <v>245</v>
      </c>
      <c r="D8" s="56">
        <v>45689</v>
      </c>
      <c r="E8" s="8">
        <v>2025</v>
      </c>
      <c r="F8" s="8" t="s">
        <v>223</v>
      </c>
      <c r="G8" s="42" t="s">
        <v>91</v>
      </c>
      <c r="H8" s="42">
        <v>508937</v>
      </c>
    </row>
    <row r="9" spans="2:8" ht="15" customHeight="1" x14ac:dyDescent="0.3">
      <c r="B9" s="8" t="s">
        <v>236</v>
      </c>
      <c r="C9" s="8" t="s">
        <v>245</v>
      </c>
      <c r="D9" s="56">
        <v>45717</v>
      </c>
      <c r="E9" s="8">
        <v>2025</v>
      </c>
      <c r="F9" s="8" t="s">
        <v>224</v>
      </c>
      <c r="G9" s="42" t="s">
        <v>91</v>
      </c>
      <c r="H9" s="42">
        <v>559488</v>
      </c>
    </row>
    <row r="10" spans="2:8" ht="15" customHeight="1" x14ac:dyDescent="0.3">
      <c r="B10" s="8" t="s">
        <v>236</v>
      </c>
      <c r="C10" s="8" t="s">
        <v>245</v>
      </c>
      <c r="D10" s="56">
        <v>45748</v>
      </c>
      <c r="E10" s="8">
        <v>2025</v>
      </c>
      <c r="F10" s="8" t="s">
        <v>225</v>
      </c>
      <c r="G10" s="42" t="s">
        <v>91</v>
      </c>
      <c r="H10" s="42">
        <v>652544</v>
      </c>
    </row>
    <row r="11" spans="2:8" ht="15" customHeight="1" x14ac:dyDescent="0.3">
      <c r="B11" s="8" t="s">
        <v>236</v>
      </c>
      <c r="C11" s="8" t="s">
        <v>245</v>
      </c>
      <c r="D11" s="56">
        <v>45778</v>
      </c>
      <c r="E11" s="8">
        <v>2025</v>
      </c>
      <c r="F11" s="8" t="s">
        <v>226</v>
      </c>
      <c r="G11" s="42" t="s">
        <v>91</v>
      </c>
      <c r="H11" s="42">
        <v>674602</v>
      </c>
    </row>
    <row r="12" spans="2:8" ht="15" customHeight="1" x14ac:dyDescent="0.3">
      <c r="B12" s="8" t="s">
        <v>236</v>
      </c>
      <c r="C12" s="8" t="s">
        <v>245</v>
      </c>
      <c r="D12" s="56">
        <v>45809</v>
      </c>
      <c r="E12" s="8">
        <v>2025</v>
      </c>
      <c r="F12" s="8" t="s">
        <v>227</v>
      </c>
      <c r="G12" s="42" t="s">
        <v>91</v>
      </c>
      <c r="H12" s="42">
        <v>844337</v>
      </c>
    </row>
    <row r="13" spans="2:8" ht="15" customHeight="1" x14ac:dyDescent="0.3">
      <c r="B13" s="8" t="s">
        <v>236</v>
      </c>
      <c r="C13" s="8" t="s">
        <v>245</v>
      </c>
      <c r="D13" s="56">
        <v>45839</v>
      </c>
      <c r="E13" s="8">
        <v>2025</v>
      </c>
      <c r="F13" s="8" t="s">
        <v>228</v>
      </c>
      <c r="G13" s="42" t="s">
        <v>91</v>
      </c>
      <c r="H13" s="42">
        <v>941020</v>
      </c>
    </row>
    <row r="14" spans="2:8" ht="15" customHeight="1" x14ac:dyDescent="0.3">
      <c r="B14" s="8" t="s">
        <v>236</v>
      </c>
      <c r="C14" s="8" t="s">
        <v>245</v>
      </c>
      <c r="D14" s="56">
        <v>45870</v>
      </c>
      <c r="E14" s="8">
        <v>2025</v>
      </c>
      <c r="F14" s="8" t="s">
        <v>229</v>
      </c>
      <c r="G14" s="42" t="s">
        <v>91</v>
      </c>
      <c r="H14" s="42">
        <v>770165</v>
      </c>
    </row>
    <row r="15" spans="2:8" ht="15" customHeight="1" x14ac:dyDescent="0.3">
      <c r="B15" s="8" t="s">
        <v>236</v>
      </c>
      <c r="C15" s="8" t="s">
        <v>245</v>
      </c>
      <c r="D15" s="56">
        <v>45901</v>
      </c>
      <c r="E15" s="8">
        <v>2025</v>
      </c>
      <c r="F15" s="8" t="s">
        <v>230</v>
      </c>
      <c r="G15" s="42" t="s">
        <v>91</v>
      </c>
      <c r="H15" s="42">
        <v>781575</v>
      </c>
    </row>
    <row r="16" spans="2:8" ht="15" customHeight="1" x14ac:dyDescent="0.3">
      <c r="B16" s="8" t="s">
        <v>236</v>
      </c>
      <c r="C16" s="8" t="s">
        <v>245</v>
      </c>
      <c r="D16" s="56">
        <v>45931</v>
      </c>
      <c r="E16" s="8">
        <v>2025</v>
      </c>
      <c r="F16" s="8" t="s">
        <v>231</v>
      </c>
      <c r="G16" s="42" t="s">
        <v>91</v>
      </c>
      <c r="H16" s="42">
        <v>686291</v>
      </c>
    </row>
    <row r="17" spans="2:8" ht="15" customHeight="1" x14ac:dyDescent="0.3">
      <c r="B17" s="8" t="s">
        <v>236</v>
      </c>
      <c r="C17" s="8" t="s">
        <v>245</v>
      </c>
      <c r="D17" s="56">
        <v>45962</v>
      </c>
      <c r="E17" s="8">
        <v>2025</v>
      </c>
      <c r="F17" s="8" t="s">
        <v>232</v>
      </c>
      <c r="G17" s="42" t="s">
        <v>91</v>
      </c>
      <c r="H17" s="42">
        <v>526102</v>
      </c>
    </row>
    <row r="18" spans="2:8" ht="15" customHeight="1" x14ac:dyDescent="0.3">
      <c r="B18" s="8" t="s">
        <v>236</v>
      </c>
      <c r="C18" s="8" t="s">
        <v>245</v>
      </c>
      <c r="D18" s="56">
        <v>45992</v>
      </c>
      <c r="E18" s="8">
        <v>2025</v>
      </c>
      <c r="F18" s="8" t="s">
        <v>233</v>
      </c>
      <c r="G18" s="42" t="s">
        <v>91</v>
      </c>
      <c r="H18" s="42">
        <v>568534</v>
      </c>
    </row>
    <row r="19" spans="2:8" ht="15" customHeight="1" x14ac:dyDescent="0.3">
      <c r="B19" s="8" t="s">
        <v>236</v>
      </c>
      <c r="C19" s="8" t="s">
        <v>245</v>
      </c>
      <c r="D19" s="56">
        <v>46023</v>
      </c>
      <c r="E19" s="8">
        <v>2026</v>
      </c>
      <c r="F19" s="8" t="s">
        <v>222</v>
      </c>
      <c r="G19" s="42" t="s">
        <v>91</v>
      </c>
      <c r="H19" s="42">
        <v>492485</v>
      </c>
    </row>
    <row r="20" spans="2:8" ht="15" customHeight="1" x14ac:dyDescent="0.3">
      <c r="B20" s="8" t="s">
        <v>236</v>
      </c>
      <c r="C20" s="8" t="s">
        <v>245</v>
      </c>
      <c r="D20" s="56">
        <v>46054</v>
      </c>
      <c r="E20" s="8">
        <v>2026</v>
      </c>
      <c r="F20" s="8" t="s">
        <v>223</v>
      </c>
      <c r="G20" s="42" t="s">
        <v>91</v>
      </c>
      <c r="H20" s="42">
        <v>528216</v>
      </c>
    </row>
    <row r="21" spans="2:8" ht="15" customHeight="1" x14ac:dyDescent="0.3">
      <c r="B21" s="8" t="s">
        <v>236</v>
      </c>
      <c r="C21" s="8" t="s">
        <v>245</v>
      </c>
      <c r="D21" s="56">
        <v>46082</v>
      </c>
      <c r="E21" s="8">
        <v>2026</v>
      </c>
      <c r="F21" s="8" t="s">
        <v>224</v>
      </c>
      <c r="G21" s="42" t="s">
        <v>91</v>
      </c>
      <c r="H21" s="42">
        <v>612760</v>
      </c>
    </row>
    <row r="22" spans="2:8" ht="15" customHeight="1" x14ac:dyDescent="0.3">
      <c r="B22" s="8" t="s">
        <v>236</v>
      </c>
      <c r="C22" s="8" t="s">
        <v>245</v>
      </c>
      <c r="D22" s="56">
        <v>46113</v>
      </c>
      <c r="E22" s="8">
        <v>2026</v>
      </c>
      <c r="F22" s="8" t="s">
        <v>225</v>
      </c>
      <c r="G22" s="42" t="s">
        <v>91</v>
      </c>
      <c r="H22" s="42">
        <v>594944</v>
      </c>
    </row>
    <row r="23" spans="2:8" ht="15" customHeight="1" x14ac:dyDescent="0.3">
      <c r="B23" s="8" t="s">
        <v>236</v>
      </c>
      <c r="C23" s="8" t="s">
        <v>245</v>
      </c>
      <c r="D23" s="56">
        <v>46143</v>
      </c>
      <c r="E23" s="8">
        <v>2026</v>
      </c>
      <c r="F23" s="8" t="s">
        <v>226</v>
      </c>
      <c r="G23" s="42" t="s">
        <v>91</v>
      </c>
      <c r="H23" s="42">
        <v>655214</v>
      </c>
    </row>
    <row r="24" spans="2:8" ht="15" customHeight="1" x14ac:dyDescent="0.3">
      <c r="B24" s="8" t="s">
        <v>236</v>
      </c>
      <c r="C24" s="8" t="s">
        <v>245</v>
      </c>
      <c r="D24" s="56">
        <v>46174</v>
      </c>
      <c r="E24" s="8">
        <v>2026</v>
      </c>
      <c r="F24" s="8" t="s">
        <v>227</v>
      </c>
      <c r="G24" s="42" t="s">
        <v>91</v>
      </c>
      <c r="H24" s="42">
        <v>833042</v>
      </c>
    </row>
    <row r="25" spans="2:8" ht="15" customHeight="1" x14ac:dyDescent="0.3">
      <c r="B25" s="8" t="s">
        <v>236</v>
      </c>
      <c r="C25" s="8" t="s">
        <v>245</v>
      </c>
      <c r="D25" s="56">
        <v>46204</v>
      </c>
      <c r="E25" s="8">
        <v>2026</v>
      </c>
      <c r="F25" s="8" t="s">
        <v>228</v>
      </c>
      <c r="G25" s="42" t="s">
        <v>91</v>
      </c>
      <c r="H25" s="42">
        <v>925795</v>
      </c>
    </row>
    <row r="26" spans="2:8" ht="15" customHeight="1" x14ac:dyDescent="0.3">
      <c r="B26" s="8" t="s">
        <v>236</v>
      </c>
      <c r="C26" s="8" t="s">
        <v>245</v>
      </c>
      <c r="D26" s="56">
        <v>46235</v>
      </c>
      <c r="E26" s="8">
        <v>2026</v>
      </c>
      <c r="F26" s="8" t="s">
        <v>229</v>
      </c>
      <c r="G26" s="42" t="s">
        <v>91</v>
      </c>
      <c r="H26" s="42">
        <v>762498</v>
      </c>
    </row>
    <row r="27" spans="2:8" ht="15" customHeight="1" x14ac:dyDescent="0.3">
      <c r="B27" s="8" t="s">
        <v>236</v>
      </c>
      <c r="C27" s="8" t="s">
        <v>245</v>
      </c>
      <c r="D27" s="56">
        <v>46266</v>
      </c>
      <c r="E27" s="8">
        <v>2026</v>
      </c>
      <c r="F27" s="8" t="s">
        <v>230</v>
      </c>
      <c r="G27" s="42" t="s">
        <v>91</v>
      </c>
      <c r="H27" s="42">
        <v>771753</v>
      </c>
    </row>
    <row r="28" spans="2:8" ht="15" customHeight="1" x14ac:dyDescent="0.3">
      <c r="B28" s="8" t="s">
        <v>236</v>
      </c>
      <c r="C28" s="8" t="s">
        <v>245</v>
      </c>
      <c r="D28" s="56">
        <v>46296</v>
      </c>
      <c r="E28" s="8">
        <v>2026</v>
      </c>
      <c r="F28" s="8" t="s">
        <v>231</v>
      </c>
      <c r="G28" s="42" t="s">
        <v>91</v>
      </c>
      <c r="H28" s="42">
        <v>682643</v>
      </c>
    </row>
    <row r="29" spans="2:8" ht="15" customHeight="1" x14ac:dyDescent="0.3">
      <c r="B29" s="8" t="s">
        <v>236</v>
      </c>
      <c r="C29" s="8" t="s">
        <v>245</v>
      </c>
      <c r="D29" s="56">
        <v>46327</v>
      </c>
      <c r="E29" s="8">
        <v>2026</v>
      </c>
      <c r="F29" s="8" t="s">
        <v>232</v>
      </c>
      <c r="G29" s="42" t="s">
        <v>91</v>
      </c>
      <c r="H29" s="42">
        <v>519869</v>
      </c>
    </row>
    <row r="30" spans="2:8" ht="15" customHeight="1" x14ac:dyDescent="0.3">
      <c r="B30" s="8" t="s">
        <v>236</v>
      </c>
      <c r="C30" s="8" t="s">
        <v>245</v>
      </c>
      <c r="D30" s="56">
        <v>46357</v>
      </c>
      <c r="E30" s="8">
        <v>2026</v>
      </c>
      <c r="F30" s="8" t="s">
        <v>233</v>
      </c>
      <c r="G30" s="42" t="s">
        <v>91</v>
      </c>
      <c r="H30" s="42">
        <v>570872</v>
      </c>
    </row>
    <row r="31" spans="2:8" ht="15" customHeight="1" x14ac:dyDescent="0.3">
      <c r="B31" s="8" t="s">
        <v>236</v>
      </c>
      <c r="C31" s="8" t="s">
        <v>245</v>
      </c>
      <c r="D31" s="56">
        <v>46388</v>
      </c>
      <c r="E31" s="8">
        <v>2027</v>
      </c>
      <c r="F31" s="8" t="s">
        <v>222</v>
      </c>
      <c r="G31" s="42" t="s">
        <v>91</v>
      </c>
      <c r="H31" s="42">
        <v>491246</v>
      </c>
    </row>
    <row r="32" spans="2:8" ht="15" customHeight="1" x14ac:dyDescent="0.3">
      <c r="B32" s="8" t="s">
        <v>236</v>
      </c>
      <c r="C32" s="8" t="s">
        <v>245</v>
      </c>
      <c r="D32" s="56">
        <v>46419</v>
      </c>
      <c r="E32" s="8">
        <v>2027</v>
      </c>
      <c r="F32" s="8" t="s">
        <v>223</v>
      </c>
      <c r="G32" s="42" t="s">
        <v>91</v>
      </c>
      <c r="H32" s="42">
        <v>540429</v>
      </c>
    </row>
    <row r="33" spans="2:8" ht="15" customHeight="1" x14ac:dyDescent="0.3">
      <c r="B33" s="8" t="s">
        <v>236</v>
      </c>
      <c r="C33" s="8" t="s">
        <v>245</v>
      </c>
      <c r="D33" s="56">
        <v>46447</v>
      </c>
      <c r="E33" s="8">
        <v>2027</v>
      </c>
      <c r="F33" s="8" t="s">
        <v>224</v>
      </c>
      <c r="G33" s="42" t="s">
        <v>91</v>
      </c>
      <c r="H33" s="42">
        <v>589548</v>
      </c>
    </row>
    <row r="34" spans="2:8" ht="15" customHeight="1" x14ac:dyDescent="0.3">
      <c r="B34" s="8" t="s">
        <v>236</v>
      </c>
      <c r="C34" s="8" t="s">
        <v>245</v>
      </c>
      <c r="D34" s="56">
        <v>46478</v>
      </c>
      <c r="E34" s="8">
        <v>2027</v>
      </c>
      <c r="F34" s="8" t="s">
        <v>225</v>
      </c>
      <c r="G34" s="42" t="s">
        <v>91</v>
      </c>
      <c r="H34" s="42">
        <v>578144</v>
      </c>
    </row>
    <row r="35" spans="2:8" ht="15" customHeight="1" x14ac:dyDescent="0.3">
      <c r="B35" s="8" t="s">
        <v>236</v>
      </c>
      <c r="C35" s="8" t="s">
        <v>245</v>
      </c>
      <c r="D35" s="56">
        <v>46508</v>
      </c>
      <c r="E35" s="8">
        <v>2027</v>
      </c>
      <c r="F35" s="8" t="s">
        <v>226</v>
      </c>
      <c r="G35" s="42" t="s">
        <v>91</v>
      </c>
      <c r="H35" s="42">
        <v>670225</v>
      </c>
    </row>
    <row r="36" spans="2:8" ht="15" customHeight="1" x14ac:dyDescent="0.3">
      <c r="B36" s="8" t="s">
        <v>236</v>
      </c>
      <c r="C36" s="8" t="s">
        <v>245</v>
      </c>
      <c r="D36" s="56">
        <v>46539</v>
      </c>
      <c r="E36" s="8">
        <v>2027</v>
      </c>
      <c r="F36" s="8" t="s">
        <v>227</v>
      </c>
      <c r="G36" s="42" t="s">
        <v>91</v>
      </c>
      <c r="H36" s="42">
        <v>850740</v>
      </c>
    </row>
    <row r="37" spans="2:8" ht="15" customHeight="1" x14ac:dyDescent="0.3">
      <c r="B37" s="8" t="s">
        <v>236</v>
      </c>
      <c r="C37" s="8" t="s">
        <v>245</v>
      </c>
      <c r="D37" s="56">
        <v>46569</v>
      </c>
      <c r="E37" s="8">
        <v>2027</v>
      </c>
      <c r="F37" s="8" t="s">
        <v>228</v>
      </c>
      <c r="G37" s="42" t="s">
        <v>91</v>
      </c>
      <c r="H37" s="42">
        <v>969842</v>
      </c>
    </row>
    <row r="38" spans="2:8" ht="15" customHeight="1" x14ac:dyDescent="0.3">
      <c r="B38" s="8" t="s">
        <v>236</v>
      </c>
      <c r="C38" s="8" t="s">
        <v>245</v>
      </c>
      <c r="D38" s="56">
        <v>46600</v>
      </c>
      <c r="E38" s="8">
        <v>2027</v>
      </c>
      <c r="F38" s="8" t="s">
        <v>229</v>
      </c>
      <c r="G38" s="42" t="s">
        <v>91</v>
      </c>
      <c r="H38" s="42">
        <v>782591</v>
      </c>
    </row>
    <row r="39" spans="2:8" ht="15" customHeight="1" x14ac:dyDescent="0.3">
      <c r="B39" s="8" t="s">
        <v>236</v>
      </c>
      <c r="C39" s="8" t="s">
        <v>245</v>
      </c>
      <c r="D39" s="56">
        <v>46631</v>
      </c>
      <c r="E39" s="8">
        <v>2027</v>
      </c>
      <c r="F39" s="8" t="s">
        <v>230</v>
      </c>
      <c r="G39" s="42" t="s">
        <v>91</v>
      </c>
      <c r="H39" s="42">
        <v>790344</v>
      </c>
    </row>
    <row r="40" spans="2:8" ht="15" customHeight="1" x14ac:dyDescent="0.3">
      <c r="B40" s="8" t="s">
        <v>236</v>
      </c>
      <c r="C40" s="8" t="s">
        <v>245</v>
      </c>
      <c r="D40" s="56">
        <v>46661</v>
      </c>
      <c r="E40" s="8">
        <v>2027</v>
      </c>
      <c r="F40" s="8" t="s">
        <v>231</v>
      </c>
      <c r="G40" s="42" t="s">
        <v>91</v>
      </c>
      <c r="H40" s="42">
        <v>680511</v>
      </c>
    </row>
    <row r="41" spans="2:8" ht="15" customHeight="1" x14ac:dyDescent="0.3">
      <c r="B41" s="8" t="s">
        <v>236</v>
      </c>
      <c r="C41" s="8" t="s">
        <v>245</v>
      </c>
      <c r="D41" s="56">
        <v>46692</v>
      </c>
      <c r="E41" s="8">
        <v>2027</v>
      </c>
      <c r="F41" s="8" t="s">
        <v>232</v>
      </c>
      <c r="G41" s="42" t="s">
        <v>91</v>
      </c>
      <c r="H41" s="42">
        <v>523078</v>
      </c>
    </row>
    <row r="42" spans="2:8" ht="15" customHeight="1" x14ac:dyDescent="0.3">
      <c r="B42" s="8" t="s">
        <v>236</v>
      </c>
      <c r="C42" s="8" t="s">
        <v>245</v>
      </c>
      <c r="D42" s="56">
        <v>46722</v>
      </c>
      <c r="E42" s="8">
        <v>2027</v>
      </c>
      <c r="F42" s="8" t="s">
        <v>233</v>
      </c>
      <c r="G42" s="42" t="s">
        <v>91</v>
      </c>
      <c r="H42" s="42">
        <v>561755</v>
      </c>
    </row>
    <row r="43" spans="2:8" ht="15" customHeight="1" x14ac:dyDescent="0.3">
      <c r="B43" s="8" t="s">
        <v>236</v>
      </c>
      <c r="C43" s="8" t="s">
        <v>245</v>
      </c>
      <c r="D43" s="56">
        <v>46753</v>
      </c>
      <c r="E43" s="8">
        <v>2028</v>
      </c>
      <c r="F43" s="8" t="s">
        <v>222</v>
      </c>
      <c r="G43" s="42" t="s">
        <v>91</v>
      </c>
      <c r="H43" s="42">
        <v>496578</v>
      </c>
    </row>
    <row r="44" spans="2:8" ht="15" customHeight="1" x14ac:dyDescent="0.3">
      <c r="B44" s="8" t="s">
        <v>236</v>
      </c>
      <c r="C44" s="8" t="s">
        <v>245</v>
      </c>
      <c r="D44" s="56">
        <v>46784</v>
      </c>
      <c r="E44" s="8">
        <v>2028</v>
      </c>
      <c r="F44" s="8" t="s">
        <v>223</v>
      </c>
      <c r="G44" s="42" t="s">
        <v>91</v>
      </c>
      <c r="H44" s="42">
        <v>529096</v>
      </c>
    </row>
    <row r="45" spans="2:8" ht="15" customHeight="1" x14ac:dyDescent="0.3">
      <c r="B45" s="8" t="s">
        <v>236</v>
      </c>
      <c r="C45" s="8" t="s">
        <v>245</v>
      </c>
      <c r="D45" s="56">
        <v>46813</v>
      </c>
      <c r="E45" s="8">
        <v>2028</v>
      </c>
      <c r="F45" s="8" t="s">
        <v>224</v>
      </c>
      <c r="G45" s="42" t="s">
        <v>91</v>
      </c>
      <c r="H45" s="42">
        <v>612371</v>
      </c>
    </row>
    <row r="46" spans="2:8" ht="15" customHeight="1" x14ac:dyDescent="0.3">
      <c r="B46" s="8" t="s">
        <v>236</v>
      </c>
      <c r="C46" s="8" t="s">
        <v>245</v>
      </c>
      <c r="D46" s="56">
        <v>46844</v>
      </c>
      <c r="E46" s="8">
        <v>2028</v>
      </c>
      <c r="F46" s="8" t="s">
        <v>225</v>
      </c>
      <c r="G46" s="42" t="s">
        <v>91</v>
      </c>
      <c r="H46" s="42">
        <v>592480</v>
      </c>
    </row>
    <row r="47" spans="2:8" ht="15" customHeight="1" x14ac:dyDescent="0.3">
      <c r="B47" s="8" t="s">
        <v>236</v>
      </c>
      <c r="C47" s="8" t="s">
        <v>245</v>
      </c>
      <c r="D47" s="56">
        <v>46874</v>
      </c>
      <c r="E47" s="8">
        <v>2028</v>
      </c>
      <c r="F47" s="8" t="s">
        <v>226</v>
      </c>
      <c r="G47" s="42" t="s">
        <v>91</v>
      </c>
      <c r="H47" s="42">
        <v>691212</v>
      </c>
    </row>
    <row r="48" spans="2:8" ht="15" customHeight="1" x14ac:dyDescent="0.3">
      <c r="B48" s="8" t="s">
        <v>236</v>
      </c>
      <c r="C48" s="8" t="s">
        <v>245</v>
      </c>
      <c r="D48" s="56">
        <v>46905</v>
      </c>
      <c r="E48" s="8">
        <v>2028</v>
      </c>
      <c r="F48" s="8" t="s">
        <v>227</v>
      </c>
      <c r="G48" s="42" t="s">
        <v>91</v>
      </c>
      <c r="H48" s="42">
        <v>877763</v>
      </c>
    </row>
    <row r="49" spans="2:8" ht="15" customHeight="1" x14ac:dyDescent="0.3">
      <c r="B49" s="8" t="s">
        <v>236</v>
      </c>
      <c r="C49" s="8" t="s">
        <v>245</v>
      </c>
      <c r="D49" s="56">
        <v>46935</v>
      </c>
      <c r="E49" s="8">
        <v>2028</v>
      </c>
      <c r="F49" s="8" t="s">
        <v>228</v>
      </c>
      <c r="G49" s="42" t="s">
        <v>91</v>
      </c>
      <c r="H49" s="42">
        <v>1000852</v>
      </c>
    </row>
    <row r="50" spans="2:8" ht="15" customHeight="1" x14ac:dyDescent="0.3">
      <c r="B50" s="8" t="s">
        <v>236</v>
      </c>
      <c r="C50" s="8" t="s">
        <v>245</v>
      </c>
      <c r="D50" s="56">
        <v>46966</v>
      </c>
      <c r="E50" s="8">
        <v>2028</v>
      </c>
      <c r="F50" s="8" t="s">
        <v>229</v>
      </c>
      <c r="G50" s="42" t="s">
        <v>91</v>
      </c>
      <c r="H50" s="42">
        <v>807409</v>
      </c>
    </row>
    <row r="51" spans="2:8" ht="15" customHeight="1" x14ac:dyDescent="0.3">
      <c r="B51" s="8" t="s">
        <v>236</v>
      </c>
      <c r="C51" s="8" t="s">
        <v>245</v>
      </c>
      <c r="D51" s="56">
        <v>46997</v>
      </c>
      <c r="E51" s="8">
        <v>2028</v>
      </c>
      <c r="F51" s="8" t="s">
        <v>230</v>
      </c>
      <c r="G51" s="42" t="s">
        <v>91</v>
      </c>
      <c r="H51" s="42">
        <v>815554</v>
      </c>
    </row>
    <row r="52" spans="2:8" ht="15" customHeight="1" x14ac:dyDescent="0.3">
      <c r="B52" s="8" t="s">
        <v>236</v>
      </c>
      <c r="C52" s="8" t="s">
        <v>245</v>
      </c>
      <c r="D52" s="56">
        <v>47027</v>
      </c>
      <c r="E52" s="8">
        <v>2028</v>
      </c>
      <c r="F52" s="8" t="s">
        <v>231</v>
      </c>
      <c r="G52" s="42" t="s">
        <v>91</v>
      </c>
      <c r="H52" s="42">
        <v>701997</v>
      </c>
    </row>
    <row r="53" spans="2:8" ht="15" customHeight="1" x14ac:dyDescent="0.3">
      <c r="B53" s="8" t="s">
        <v>236</v>
      </c>
      <c r="C53" s="8" t="s">
        <v>245</v>
      </c>
      <c r="D53" s="56">
        <v>47058</v>
      </c>
      <c r="E53" s="8">
        <v>2028</v>
      </c>
      <c r="F53" s="8" t="s">
        <v>232</v>
      </c>
      <c r="G53" s="42" t="s">
        <v>91</v>
      </c>
      <c r="H53" s="42">
        <v>539817</v>
      </c>
    </row>
    <row r="54" spans="2:8" ht="15" customHeight="1" x14ac:dyDescent="0.3">
      <c r="B54" s="8" t="s">
        <v>236</v>
      </c>
      <c r="C54" s="8" t="s">
        <v>245</v>
      </c>
      <c r="D54" s="56">
        <v>47088</v>
      </c>
      <c r="E54" s="8">
        <v>2028</v>
      </c>
      <c r="F54" s="8" t="s">
        <v>233</v>
      </c>
      <c r="G54" s="42" t="s">
        <v>91</v>
      </c>
      <c r="H54" s="42">
        <v>579823</v>
      </c>
    </row>
    <row r="55" spans="2:8" ht="15" customHeight="1" x14ac:dyDescent="0.3">
      <c r="B55" s="8" t="s">
        <v>236</v>
      </c>
      <c r="C55" s="8" t="s">
        <v>245</v>
      </c>
      <c r="D55" s="56">
        <v>47119</v>
      </c>
      <c r="E55" s="8">
        <v>2029</v>
      </c>
      <c r="F55" s="8" t="s">
        <v>222</v>
      </c>
      <c r="G55" s="42" t="s">
        <v>91</v>
      </c>
      <c r="H55" s="42">
        <v>513074</v>
      </c>
    </row>
    <row r="56" spans="2:8" ht="15" customHeight="1" x14ac:dyDescent="0.3">
      <c r="B56" s="8" t="s">
        <v>236</v>
      </c>
      <c r="C56" s="8" t="s">
        <v>245</v>
      </c>
      <c r="D56" s="56">
        <v>47150</v>
      </c>
      <c r="E56" s="8">
        <v>2029</v>
      </c>
      <c r="F56" s="8" t="s">
        <v>223</v>
      </c>
      <c r="G56" s="42" t="s">
        <v>91</v>
      </c>
      <c r="H56" s="42">
        <v>546741</v>
      </c>
    </row>
    <row r="57" spans="2:8" ht="15" customHeight="1" x14ac:dyDescent="0.3">
      <c r="B57" s="8" t="s">
        <v>236</v>
      </c>
      <c r="C57" s="8" t="s">
        <v>245</v>
      </c>
      <c r="D57" s="56">
        <v>47178</v>
      </c>
      <c r="E57" s="8">
        <v>2029</v>
      </c>
      <c r="F57" s="8" t="s">
        <v>224</v>
      </c>
      <c r="G57" s="42" t="s">
        <v>91</v>
      </c>
      <c r="H57" s="42">
        <v>623369</v>
      </c>
    </row>
    <row r="58" spans="2:8" ht="15" customHeight="1" x14ac:dyDescent="0.3">
      <c r="B58" s="8" t="s">
        <v>236</v>
      </c>
      <c r="C58" s="8" t="s">
        <v>245</v>
      </c>
      <c r="D58" s="56">
        <v>47209</v>
      </c>
      <c r="E58" s="8">
        <v>2029</v>
      </c>
      <c r="F58" s="8" t="s">
        <v>225</v>
      </c>
      <c r="G58" s="42" t="s">
        <v>91</v>
      </c>
      <c r="H58" s="42">
        <v>621557</v>
      </c>
    </row>
    <row r="59" spans="2:8" ht="15" customHeight="1" x14ac:dyDescent="0.3">
      <c r="B59" s="8" t="s">
        <v>236</v>
      </c>
      <c r="C59" s="8" t="s">
        <v>245</v>
      </c>
      <c r="D59" s="56">
        <v>47239</v>
      </c>
      <c r="E59" s="8">
        <v>2029</v>
      </c>
      <c r="F59" s="8" t="s">
        <v>226</v>
      </c>
      <c r="G59" s="42" t="s">
        <v>91</v>
      </c>
      <c r="H59" s="42">
        <v>714512</v>
      </c>
    </row>
    <row r="60" spans="2:8" ht="15" customHeight="1" x14ac:dyDescent="0.3">
      <c r="B60" s="8" t="s">
        <v>236</v>
      </c>
      <c r="C60" s="8" t="s">
        <v>245</v>
      </c>
      <c r="D60" s="56">
        <v>47270</v>
      </c>
      <c r="E60" s="8">
        <v>2029</v>
      </c>
      <c r="F60" s="8" t="s">
        <v>227</v>
      </c>
      <c r="G60" s="42" t="s">
        <v>91</v>
      </c>
      <c r="H60" s="42">
        <v>905971</v>
      </c>
    </row>
    <row r="61" spans="2:8" ht="15" customHeight="1" x14ac:dyDescent="0.3">
      <c r="B61" s="8" t="s">
        <v>236</v>
      </c>
      <c r="C61" s="8" t="s">
        <v>245</v>
      </c>
      <c r="D61" s="56">
        <v>47300</v>
      </c>
      <c r="E61" s="8">
        <v>2029</v>
      </c>
      <c r="F61" s="8" t="s">
        <v>228</v>
      </c>
      <c r="G61" s="42" t="s">
        <v>91</v>
      </c>
      <c r="H61" s="42">
        <v>1033016</v>
      </c>
    </row>
    <row r="62" spans="2:8" ht="15" customHeight="1" x14ac:dyDescent="0.3">
      <c r="B62" s="8" t="s">
        <v>236</v>
      </c>
      <c r="C62" s="8" t="s">
        <v>245</v>
      </c>
      <c r="D62" s="56">
        <v>47331</v>
      </c>
      <c r="E62" s="8">
        <v>2029</v>
      </c>
      <c r="F62" s="8" t="s">
        <v>229</v>
      </c>
      <c r="G62" s="42" t="s">
        <v>91</v>
      </c>
      <c r="H62" s="42">
        <v>833357</v>
      </c>
    </row>
    <row r="63" spans="2:8" ht="15" customHeight="1" x14ac:dyDescent="0.3">
      <c r="B63" s="8" t="s">
        <v>236</v>
      </c>
      <c r="C63" s="8" t="s">
        <v>245</v>
      </c>
      <c r="D63" s="56">
        <v>47362</v>
      </c>
      <c r="E63" s="8">
        <v>2029</v>
      </c>
      <c r="F63" s="8" t="s">
        <v>230</v>
      </c>
      <c r="G63" s="42" t="s">
        <v>91</v>
      </c>
      <c r="H63" s="42">
        <v>841763</v>
      </c>
    </row>
    <row r="64" spans="2:8" ht="15" customHeight="1" x14ac:dyDescent="0.3">
      <c r="B64" s="8" t="s">
        <v>236</v>
      </c>
      <c r="C64" s="8" t="s">
        <v>245</v>
      </c>
      <c r="D64" s="56">
        <v>47392</v>
      </c>
      <c r="E64" s="8">
        <v>2029</v>
      </c>
      <c r="F64" s="8" t="s">
        <v>231</v>
      </c>
      <c r="G64" s="42" t="s">
        <v>91</v>
      </c>
      <c r="H64" s="42">
        <v>724557</v>
      </c>
    </row>
    <row r="65" spans="2:8" ht="15" customHeight="1" x14ac:dyDescent="0.3">
      <c r="B65" s="8" t="s">
        <v>236</v>
      </c>
      <c r="C65" s="8" t="s">
        <v>245</v>
      </c>
      <c r="D65" s="56">
        <v>47423</v>
      </c>
      <c r="E65" s="8">
        <v>2029</v>
      </c>
      <c r="F65" s="8" t="s">
        <v>232</v>
      </c>
      <c r="G65" s="42" t="s">
        <v>91</v>
      </c>
      <c r="H65" s="42">
        <v>557165</v>
      </c>
    </row>
    <row r="66" spans="2:8" ht="15" customHeight="1" x14ac:dyDescent="0.3">
      <c r="B66" s="8" t="s">
        <v>236</v>
      </c>
      <c r="C66" s="8" t="s">
        <v>245</v>
      </c>
      <c r="D66" s="56">
        <v>47453</v>
      </c>
      <c r="E66" s="8">
        <v>2029</v>
      </c>
      <c r="F66" s="8" t="s">
        <v>233</v>
      </c>
      <c r="G66" s="42" t="s">
        <v>91</v>
      </c>
      <c r="H66" s="42">
        <v>598457</v>
      </c>
    </row>
    <row r="67" spans="2:8" ht="15" customHeight="1" x14ac:dyDescent="0.3">
      <c r="B67" s="8" t="s">
        <v>236</v>
      </c>
      <c r="C67" s="8" t="s">
        <v>245</v>
      </c>
      <c r="D67" s="56">
        <v>47484</v>
      </c>
      <c r="E67" s="8">
        <v>2030</v>
      </c>
      <c r="F67" s="8" t="s">
        <v>222</v>
      </c>
      <c r="G67" s="42" t="s">
        <v>91</v>
      </c>
      <c r="H67" s="42">
        <v>523859</v>
      </c>
    </row>
    <row r="68" spans="2:8" ht="15" customHeight="1" x14ac:dyDescent="0.3">
      <c r="B68" s="8" t="s">
        <v>236</v>
      </c>
      <c r="C68" s="8" t="s">
        <v>245</v>
      </c>
      <c r="D68" s="56">
        <v>47515</v>
      </c>
      <c r="E68" s="8">
        <v>2030</v>
      </c>
      <c r="F68" s="8" t="s">
        <v>223</v>
      </c>
      <c r="G68" s="42" t="s">
        <v>91</v>
      </c>
      <c r="H68" s="42">
        <v>558233</v>
      </c>
    </row>
    <row r="69" spans="2:8" ht="15" customHeight="1" x14ac:dyDescent="0.3">
      <c r="B69" s="8" t="s">
        <v>236</v>
      </c>
      <c r="C69" s="8" t="s">
        <v>245</v>
      </c>
      <c r="D69" s="56">
        <v>47543</v>
      </c>
      <c r="E69" s="8">
        <v>2030</v>
      </c>
      <c r="F69" s="8" t="s">
        <v>224</v>
      </c>
      <c r="G69" s="42" t="s">
        <v>91</v>
      </c>
      <c r="H69" s="42">
        <v>636472</v>
      </c>
    </row>
    <row r="70" spans="2:8" ht="15" customHeight="1" x14ac:dyDescent="0.3">
      <c r="B70" s="8" t="s">
        <v>236</v>
      </c>
      <c r="C70" s="8" t="s">
        <v>245</v>
      </c>
      <c r="D70" s="56">
        <v>47574</v>
      </c>
      <c r="E70" s="8">
        <v>2030</v>
      </c>
      <c r="F70" s="8" t="s">
        <v>225</v>
      </c>
      <c r="G70" s="42" t="s">
        <v>91</v>
      </c>
      <c r="H70" s="42">
        <v>634622</v>
      </c>
    </row>
    <row r="71" spans="2:8" ht="15" customHeight="1" x14ac:dyDescent="0.3">
      <c r="B71" s="8" t="s">
        <v>236</v>
      </c>
      <c r="C71" s="8" t="s">
        <v>245</v>
      </c>
      <c r="D71" s="56">
        <v>47604</v>
      </c>
      <c r="E71" s="8">
        <v>2030</v>
      </c>
      <c r="F71" s="8" t="s">
        <v>226</v>
      </c>
      <c r="G71" s="42" t="s">
        <v>91</v>
      </c>
      <c r="H71" s="42">
        <v>729531</v>
      </c>
    </row>
    <row r="72" spans="2:8" ht="15" customHeight="1" x14ac:dyDescent="0.3">
      <c r="B72" s="8" t="s">
        <v>236</v>
      </c>
      <c r="C72" s="8" t="s">
        <v>245</v>
      </c>
      <c r="D72" s="56">
        <v>47635</v>
      </c>
      <c r="E72" s="8">
        <v>2030</v>
      </c>
      <c r="F72" s="8" t="s">
        <v>227</v>
      </c>
      <c r="G72" s="42" t="s">
        <v>91</v>
      </c>
      <c r="H72" s="42">
        <v>925015</v>
      </c>
    </row>
    <row r="73" spans="2:8" ht="15" customHeight="1" x14ac:dyDescent="0.3">
      <c r="B73" s="8" t="s">
        <v>236</v>
      </c>
      <c r="C73" s="8" t="s">
        <v>245</v>
      </c>
      <c r="D73" s="56">
        <v>47665</v>
      </c>
      <c r="E73" s="8">
        <v>2030</v>
      </c>
      <c r="F73" s="8" t="s">
        <v>228</v>
      </c>
      <c r="G73" s="42" t="s">
        <v>91</v>
      </c>
      <c r="H73" s="42">
        <v>1054730</v>
      </c>
    </row>
    <row r="74" spans="2:8" ht="15" customHeight="1" x14ac:dyDescent="0.3">
      <c r="B74" s="8" t="s">
        <v>236</v>
      </c>
      <c r="C74" s="8" t="s">
        <v>245</v>
      </c>
      <c r="D74" s="56">
        <v>47696</v>
      </c>
      <c r="E74" s="8">
        <v>2030</v>
      </c>
      <c r="F74" s="8" t="s">
        <v>229</v>
      </c>
      <c r="G74" s="42" t="s">
        <v>91</v>
      </c>
      <c r="H74" s="42">
        <v>850874</v>
      </c>
    </row>
    <row r="75" spans="2:8" ht="15" customHeight="1" x14ac:dyDescent="0.3">
      <c r="B75" s="8" t="s">
        <v>236</v>
      </c>
      <c r="C75" s="8" t="s">
        <v>245</v>
      </c>
      <c r="D75" s="56">
        <v>47727</v>
      </c>
      <c r="E75" s="8">
        <v>2030</v>
      </c>
      <c r="F75" s="8" t="s">
        <v>230</v>
      </c>
      <c r="G75" s="42" t="s">
        <v>91</v>
      </c>
      <c r="H75" s="42">
        <v>859457</v>
      </c>
    </row>
    <row r="76" spans="2:8" ht="15" customHeight="1" x14ac:dyDescent="0.3">
      <c r="B76" s="8" t="s">
        <v>236</v>
      </c>
      <c r="C76" s="8" t="s">
        <v>245</v>
      </c>
      <c r="D76" s="56">
        <v>47757</v>
      </c>
      <c r="E76" s="8">
        <v>2030</v>
      </c>
      <c r="F76" s="8" t="s">
        <v>231</v>
      </c>
      <c r="G76" s="42" t="s">
        <v>91</v>
      </c>
      <c r="H76" s="42">
        <v>739787</v>
      </c>
    </row>
    <row r="77" spans="2:8" ht="15" customHeight="1" x14ac:dyDescent="0.3">
      <c r="B77" s="8" t="s">
        <v>236</v>
      </c>
      <c r="C77" s="8" t="s">
        <v>245</v>
      </c>
      <c r="D77" s="56">
        <v>47788</v>
      </c>
      <c r="E77" s="8">
        <v>2030</v>
      </c>
      <c r="F77" s="8" t="s">
        <v>232</v>
      </c>
      <c r="G77" s="42" t="s">
        <v>91</v>
      </c>
      <c r="H77" s="42">
        <v>568876</v>
      </c>
    </row>
    <row r="78" spans="2:8" ht="15" customHeight="1" x14ac:dyDescent="0.3">
      <c r="B78" s="8" t="s">
        <v>236</v>
      </c>
      <c r="C78" s="8" t="s">
        <v>245</v>
      </c>
      <c r="D78" s="56">
        <v>47818</v>
      </c>
      <c r="E78" s="8">
        <v>2030</v>
      </c>
      <c r="F78" s="8" t="s">
        <v>233</v>
      </c>
      <c r="G78" s="42" t="s">
        <v>91</v>
      </c>
      <c r="H78" s="42">
        <v>611037</v>
      </c>
    </row>
    <row r="79" spans="2:8" ht="15" customHeight="1" x14ac:dyDescent="0.3">
      <c r="B79" s="8" t="s">
        <v>236</v>
      </c>
      <c r="C79" s="8" t="s">
        <v>245</v>
      </c>
      <c r="D79" s="56">
        <v>47849</v>
      </c>
      <c r="E79" s="8">
        <v>2031</v>
      </c>
      <c r="F79" s="8" t="s">
        <v>222</v>
      </c>
      <c r="G79" s="42" t="s">
        <v>91</v>
      </c>
      <c r="H79" s="42">
        <v>534870</v>
      </c>
    </row>
    <row r="80" spans="2:8" ht="15" customHeight="1" x14ac:dyDescent="0.3">
      <c r="B80" s="8" t="s">
        <v>236</v>
      </c>
      <c r="C80" s="8" t="s">
        <v>245</v>
      </c>
      <c r="D80" s="56">
        <v>47880</v>
      </c>
      <c r="E80" s="8">
        <v>2031</v>
      </c>
      <c r="F80" s="8" t="s">
        <v>223</v>
      </c>
      <c r="G80" s="42" t="s">
        <v>91</v>
      </c>
      <c r="H80" s="42">
        <v>569967</v>
      </c>
    </row>
    <row r="81" spans="2:8" ht="15" customHeight="1" x14ac:dyDescent="0.3">
      <c r="B81" s="8" t="s">
        <v>236</v>
      </c>
      <c r="C81" s="8" t="s">
        <v>245</v>
      </c>
      <c r="D81" s="56">
        <v>47908</v>
      </c>
      <c r="E81" s="8">
        <v>2031</v>
      </c>
      <c r="F81" s="8" t="s">
        <v>224</v>
      </c>
      <c r="G81" s="42" t="s">
        <v>91</v>
      </c>
      <c r="H81" s="42">
        <v>649850</v>
      </c>
    </row>
    <row r="82" spans="2:8" ht="15" customHeight="1" x14ac:dyDescent="0.3">
      <c r="B82" s="8" t="s">
        <v>236</v>
      </c>
      <c r="C82" s="8" t="s">
        <v>245</v>
      </c>
      <c r="D82" s="56">
        <v>47939</v>
      </c>
      <c r="E82" s="8">
        <v>2031</v>
      </c>
      <c r="F82" s="8" t="s">
        <v>225</v>
      </c>
      <c r="G82" s="42" t="s">
        <v>91</v>
      </c>
      <c r="H82" s="42">
        <v>647962</v>
      </c>
    </row>
    <row r="83" spans="2:8" ht="15" customHeight="1" x14ac:dyDescent="0.3">
      <c r="B83" s="8" t="s">
        <v>236</v>
      </c>
      <c r="C83" s="8" t="s">
        <v>245</v>
      </c>
      <c r="D83" s="56">
        <v>47969</v>
      </c>
      <c r="E83" s="8">
        <v>2031</v>
      </c>
      <c r="F83" s="8" t="s">
        <v>226</v>
      </c>
      <c r="G83" s="42" t="s">
        <v>91</v>
      </c>
      <c r="H83" s="42">
        <v>744866</v>
      </c>
    </row>
    <row r="84" spans="2:8" ht="15" customHeight="1" x14ac:dyDescent="0.3">
      <c r="B84" s="8" t="s">
        <v>236</v>
      </c>
      <c r="C84" s="8" t="s">
        <v>245</v>
      </c>
      <c r="D84" s="56">
        <v>48000</v>
      </c>
      <c r="E84" s="8">
        <v>2031</v>
      </c>
      <c r="F84" s="8" t="s">
        <v>227</v>
      </c>
      <c r="G84" s="42" t="s">
        <v>91</v>
      </c>
      <c r="H84" s="42">
        <v>944459</v>
      </c>
    </row>
    <row r="85" spans="2:8" ht="15" customHeight="1" x14ac:dyDescent="0.3">
      <c r="B85" s="8" t="s">
        <v>236</v>
      </c>
      <c r="C85" s="8" t="s">
        <v>245</v>
      </c>
      <c r="D85" s="56">
        <v>48030</v>
      </c>
      <c r="E85" s="8">
        <v>2031</v>
      </c>
      <c r="F85" s="8" t="s">
        <v>228</v>
      </c>
      <c r="G85" s="42" t="s">
        <v>91</v>
      </c>
      <c r="H85" s="42">
        <v>1076900</v>
      </c>
    </row>
    <row r="86" spans="2:8" ht="15" customHeight="1" x14ac:dyDescent="0.3">
      <c r="B86" s="8" t="s">
        <v>236</v>
      </c>
      <c r="C86" s="8" t="s">
        <v>245</v>
      </c>
      <c r="D86" s="56">
        <v>48061</v>
      </c>
      <c r="E86" s="8">
        <v>2031</v>
      </c>
      <c r="F86" s="8" t="s">
        <v>229</v>
      </c>
      <c r="G86" s="42" t="s">
        <v>91</v>
      </c>
      <c r="H86" s="42">
        <v>868760</v>
      </c>
    </row>
    <row r="87" spans="2:8" ht="15" customHeight="1" x14ac:dyDescent="0.3">
      <c r="B87" s="8" t="s">
        <v>236</v>
      </c>
      <c r="C87" s="8" t="s">
        <v>245</v>
      </c>
      <c r="D87" s="56">
        <v>48092</v>
      </c>
      <c r="E87" s="8">
        <v>2031</v>
      </c>
      <c r="F87" s="8" t="s">
        <v>230</v>
      </c>
      <c r="G87" s="42" t="s">
        <v>91</v>
      </c>
      <c r="H87" s="42">
        <v>877523</v>
      </c>
    </row>
    <row r="88" spans="2:8" ht="15" customHeight="1" x14ac:dyDescent="0.3">
      <c r="B88" s="8" t="s">
        <v>236</v>
      </c>
      <c r="C88" s="8" t="s">
        <v>245</v>
      </c>
      <c r="D88" s="56">
        <v>48122</v>
      </c>
      <c r="E88" s="8">
        <v>2031</v>
      </c>
      <c r="F88" s="8" t="s">
        <v>231</v>
      </c>
      <c r="G88" s="42" t="s">
        <v>91</v>
      </c>
      <c r="H88" s="42">
        <v>755338</v>
      </c>
    </row>
    <row r="89" spans="2:8" ht="15" customHeight="1" x14ac:dyDescent="0.3">
      <c r="B89" s="8" t="s">
        <v>236</v>
      </c>
      <c r="C89" s="8" t="s">
        <v>245</v>
      </c>
      <c r="D89" s="56">
        <v>48153</v>
      </c>
      <c r="E89" s="8">
        <v>2031</v>
      </c>
      <c r="F89" s="8" t="s">
        <v>232</v>
      </c>
      <c r="G89" s="42" t="s">
        <v>91</v>
      </c>
      <c r="H89" s="42">
        <v>580834</v>
      </c>
    </row>
    <row r="90" spans="2:8" ht="15" customHeight="1" x14ac:dyDescent="0.3">
      <c r="B90" s="8" t="s">
        <v>236</v>
      </c>
      <c r="C90" s="8" t="s">
        <v>245</v>
      </c>
      <c r="D90" s="56">
        <v>48183</v>
      </c>
      <c r="E90" s="8">
        <v>2031</v>
      </c>
      <c r="F90" s="8" t="s">
        <v>233</v>
      </c>
      <c r="G90" s="42" t="s">
        <v>91</v>
      </c>
      <c r="H90" s="42">
        <v>623881</v>
      </c>
    </row>
    <row r="91" spans="2:8" ht="15" customHeight="1" x14ac:dyDescent="0.3">
      <c r="B91" s="8" t="s">
        <v>236</v>
      </c>
      <c r="C91" s="8" t="s">
        <v>245</v>
      </c>
      <c r="D91" s="56">
        <v>48214</v>
      </c>
      <c r="E91" s="8">
        <v>2032</v>
      </c>
      <c r="F91" s="8" t="s">
        <v>222</v>
      </c>
      <c r="G91" s="42" t="s">
        <v>91</v>
      </c>
      <c r="H91" s="42">
        <v>546113</v>
      </c>
    </row>
    <row r="92" spans="2:8" ht="15" customHeight="1" x14ac:dyDescent="0.3">
      <c r="B92" s="8" t="s">
        <v>236</v>
      </c>
      <c r="C92" s="8" t="s">
        <v>245</v>
      </c>
      <c r="D92" s="56">
        <v>48245</v>
      </c>
      <c r="E92" s="8">
        <v>2032</v>
      </c>
      <c r="F92" s="8" t="s">
        <v>223</v>
      </c>
      <c r="G92" s="42" t="s">
        <v>91</v>
      </c>
      <c r="H92" s="42">
        <v>581948</v>
      </c>
    </row>
    <row r="93" spans="2:8" ht="15" customHeight="1" x14ac:dyDescent="0.3">
      <c r="B93" s="8" t="s">
        <v>236</v>
      </c>
      <c r="C93" s="8" t="s">
        <v>245</v>
      </c>
      <c r="D93" s="56">
        <v>48274</v>
      </c>
      <c r="E93" s="8">
        <v>2032</v>
      </c>
      <c r="F93" s="8" t="s">
        <v>224</v>
      </c>
      <c r="G93" s="42" t="s">
        <v>91</v>
      </c>
      <c r="H93" s="42">
        <v>663510</v>
      </c>
    </row>
    <row r="94" spans="2:8" ht="15" customHeight="1" x14ac:dyDescent="0.3">
      <c r="B94" s="8" t="s">
        <v>236</v>
      </c>
      <c r="C94" s="8" t="s">
        <v>245</v>
      </c>
      <c r="D94" s="56">
        <v>48305</v>
      </c>
      <c r="E94" s="8">
        <v>2032</v>
      </c>
      <c r="F94" s="8" t="s">
        <v>225</v>
      </c>
      <c r="G94" s="42" t="s">
        <v>91</v>
      </c>
      <c r="H94" s="42">
        <v>661582</v>
      </c>
    </row>
    <row r="95" spans="2:8" ht="15" customHeight="1" x14ac:dyDescent="0.3">
      <c r="B95" s="8" t="s">
        <v>236</v>
      </c>
      <c r="C95" s="8" t="s">
        <v>245</v>
      </c>
      <c r="D95" s="56">
        <v>48335</v>
      </c>
      <c r="E95" s="8">
        <v>2032</v>
      </c>
      <c r="F95" s="8" t="s">
        <v>226</v>
      </c>
      <c r="G95" s="42" t="s">
        <v>91</v>
      </c>
      <c r="H95" s="42">
        <v>760523</v>
      </c>
    </row>
    <row r="96" spans="2:8" ht="15" customHeight="1" x14ac:dyDescent="0.3">
      <c r="B96" s="8" t="s">
        <v>236</v>
      </c>
      <c r="C96" s="8" t="s">
        <v>245</v>
      </c>
      <c r="D96" s="56">
        <v>48366</v>
      </c>
      <c r="E96" s="8">
        <v>2032</v>
      </c>
      <c r="F96" s="8" t="s">
        <v>227</v>
      </c>
      <c r="G96" s="42" t="s">
        <v>91</v>
      </c>
      <c r="H96" s="42">
        <v>964311</v>
      </c>
    </row>
    <row r="97" spans="2:8" ht="15" customHeight="1" x14ac:dyDescent="0.3">
      <c r="B97" s="8" t="s">
        <v>236</v>
      </c>
      <c r="C97" s="8" t="s">
        <v>245</v>
      </c>
      <c r="D97" s="56">
        <v>48396</v>
      </c>
      <c r="E97" s="8">
        <v>2032</v>
      </c>
      <c r="F97" s="8" t="s">
        <v>228</v>
      </c>
      <c r="G97" s="42" t="s">
        <v>91</v>
      </c>
      <c r="H97" s="42">
        <v>1099537</v>
      </c>
    </row>
    <row r="98" spans="2:8" ht="15" customHeight="1" x14ac:dyDescent="0.3">
      <c r="B98" s="8" t="s">
        <v>236</v>
      </c>
      <c r="C98" s="8" t="s">
        <v>245</v>
      </c>
      <c r="D98" s="56">
        <v>48427</v>
      </c>
      <c r="E98" s="8">
        <v>2032</v>
      </c>
      <c r="F98" s="8" t="s">
        <v>229</v>
      </c>
      <c r="G98" s="42" t="s">
        <v>91</v>
      </c>
      <c r="H98" s="42">
        <v>887021</v>
      </c>
    </row>
    <row r="99" spans="2:8" ht="15" customHeight="1" x14ac:dyDescent="0.3">
      <c r="B99" s="8" t="s">
        <v>236</v>
      </c>
      <c r="C99" s="8" t="s">
        <v>245</v>
      </c>
      <c r="D99" s="56">
        <v>48458</v>
      </c>
      <c r="E99" s="8">
        <v>2032</v>
      </c>
      <c r="F99" s="8" t="s">
        <v>230</v>
      </c>
      <c r="G99" s="42" t="s">
        <v>91</v>
      </c>
      <c r="H99" s="42">
        <v>895968</v>
      </c>
    </row>
    <row r="100" spans="2:8" ht="15" customHeight="1" x14ac:dyDescent="0.3">
      <c r="B100" s="8" t="s">
        <v>236</v>
      </c>
      <c r="C100" s="8" t="s">
        <v>245</v>
      </c>
      <c r="D100" s="56">
        <v>48488</v>
      </c>
      <c r="E100" s="8">
        <v>2032</v>
      </c>
      <c r="F100" s="8" t="s">
        <v>231</v>
      </c>
      <c r="G100" s="42" t="s">
        <v>91</v>
      </c>
      <c r="H100" s="42">
        <v>771215</v>
      </c>
    </row>
    <row r="101" spans="2:8" ht="15" customHeight="1" x14ac:dyDescent="0.3">
      <c r="B101" s="8" t="s">
        <v>236</v>
      </c>
      <c r="C101" s="8" t="s">
        <v>245</v>
      </c>
      <c r="D101" s="56">
        <v>48519</v>
      </c>
      <c r="E101" s="8">
        <v>2032</v>
      </c>
      <c r="F101" s="8" t="s">
        <v>232</v>
      </c>
      <c r="G101" s="42" t="s">
        <v>91</v>
      </c>
      <c r="H101" s="42">
        <v>593043</v>
      </c>
    </row>
    <row r="102" spans="2:8" ht="15" customHeight="1" x14ac:dyDescent="0.3">
      <c r="B102" s="8" t="s">
        <v>236</v>
      </c>
      <c r="C102" s="8" t="s">
        <v>245</v>
      </c>
      <c r="D102" s="56">
        <v>48549</v>
      </c>
      <c r="E102" s="8">
        <v>2032</v>
      </c>
      <c r="F102" s="8" t="s">
        <v>233</v>
      </c>
      <c r="G102" s="42" t="s">
        <v>91</v>
      </c>
      <c r="H102" s="42">
        <v>636995</v>
      </c>
    </row>
    <row r="103" spans="2:8" ht="15" customHeight="1" x14ac:dyDescent="0.3">
      <c r="B103" s="8" t="s">
        <v>236</v>
      </c>
      <c r="C103" s="8" t="s">
        <v>245</v>
      </c>
      <c r="D103" s="56">
        <v>48580</v>
      </c>
      <c r="E103" s="8">
        <v>2033</v>
      </c>
      <c r="F103" s="8" t="s">
        <v>222</v>
      </c>
      <c r="G103" s="42" t="s">
        <v>91</v>
      </c>
      <c r="H103" s="42">
        <v>557592</v>
      </c>
    </row>
    <row r="104" spans="2:8" ht="15" customHeight="1" x14ac:dyDescent="0.3">
      <c r="B104" s="8" t="s">
        <v>236</v>
      </c>
      <c r="C104" s="8" t="s">
        <v>245</v>
      </c>
      <c r="D104" s="56">
        <v>48611</v>
      </c>
      <c r="E104" s="8">
        <v>2033</v>
      </c>
      <c r="F104" s="8" t="s">
        <v>223</v>
      </c>
      <c r="G104" s="42" t="s">
        <v>91</v>
      </c>
      <c r="H104" s="42">
        <v>594180</v>
      </c>
    </row>
    <row r="105" spans="2:8" ht="15" customHeight="1" x14ac:dyDescent="0.3">
      <c r="B105" s="8" t="s">
        <v>236</v>
      </c>
      <c r="C105" s="8" t="s">
        <v>245</v>
      </c>
      <c r="D105" s="56">
        <v>48639</v>
      </c>
      <c r="E105" s="8">
        <v>2033</v>
      </c>
      <c r="F105" s="8" t="s">
        <v>224</v>
      </c>
      <c r="G105" s="42" t="s">
        <v>91</v>
      </c>
      <c r="H105" s="42">
        <v>677457</v>
      </c>
    </row>
    <row r="106" spans="2:8" ht="15" customHeight="1" x14ac:dyDescent="0.3">
      <c r="B106" s="8" t="s">
        <v>236</v>
      </c>
      <c r="C106" s="8" t="s">
        <v>245</v>
      </c>
      <c r="D106" s="56">
        <v>48670</v>
      </c>
      <c r="E106" s="8">
        <v>2033</v>
      </c>
      <c r="F106" s="8" t="s">
        <v>225</v>
      </c>
      <c r="G106" s="42" t="s">
        <v>91</v>
      </c>
      <c r="H106" s="42">
        <v>675488</v>
      </c>
    </row>
    <row r="107" spans="2:8" ht="15" customHeight="1" x14ac:dyDescent="0.3">
      <c r="B107" s="8" t="s">
        <v>236</v>
      </c>
      <c r="C107" s="8" t="s">
        <v>245</v>
      </c>
      <c r="D107" s="56">
        <v>48700</v>
      </c>
      <c r="E107" s="8">
        <v>2033</v>
      </c>
      <c r="F107" s="8" t="s">
        <v>226</v>
      </c>
      <c r="G107" s="42" t="s">
        <v>91</v>
      </c>
      <c r="H107" s="42">
        <v>776509</v>
      </c>
    </row>
    <row r="108" spans="2:8" ht="15" customHeight="1" x14ac:dyDescent="0.3">
      <c r="B108" s="8" t="s">
        <v>236</v>
      </c>
      <c r="C108" s="8" t="s">
        <v>245</v>
      </c>
      <c r="D108" s="56">
        <v>48731</v>
      </c>
      <c r="E108" s="8">
        <v>2033</v>
      </c>
      <c r="F108" s="8" t="s">
        <v>227</v>
      </c>
      <c r="G108" s="42" t="s">
        <v>91</v>
      </c>
      <c r="H108" s="42">
        <v>984581</v>
      </c>
    </row>
    <row r="109" spans="2:8" ht="15" customHeight="1" x14ac:dyDescent="0.3">
      <c r="B109" s="8" t="s">
        <v>236</v>
      </c>
      <c r="C109" s="8" t="s">
        <v>245</v>
      </c>
      <c r="D109" s="56">
        <v>48761</v>
      </c>
      <c r="E109" s="8">
        <v>2033</v>
      </c>
      <c r="F109" s="8" t="s">
        <v>228</v>
      </c>
      <c r="G109" s="42" t="s">
        <v>91</v>
      </c>
      <c r="H109" s="42">
        <v>1122649</v>
      </c>
    </row>
    <row r="110" spans="2:8" ht="15" customHeight="1" x14ac:dyDescent="0.3">
      <c r="B110" s="8" t="s">
        <v>236</v>
      </c>
      <c r="C110" s="8" t="s">
        <v>245</v>
      </c>
      <c r="D110" s="56">
        <v>48792</v>
      </c>
      <c r="E110" s="8">
        <v>2033</v>
      </c>
      <c r="F110" s="8" t="s">
        <v>229</v>
      </c>
      <c r="G110" s="42" t="s">
        <v>91</v>
      </c>
      <c r="H110" s="42">
        <v>905666</v>
      </c>
    </row>
    <row r="111" spans="2:8" ht="15" customHeight="1" x14ac:dyDescent="0.3">
      <c r="B111" s="8" t="s">
        <v>236</v>
      </c>
      <c r="C111" s="8" t="s">
        <v>245</v>
      </c>
      <c r="D111" s="56">
        <v>48823</v>
      </c>
      <c r="E111" s="8">
        <v>2033</v>
      </c>
      <c r="F111" s="8" t="s">
        <v>230</v>
      </c>
      <c r="G111" s="42" t="s">
        <v>91</v>
      </c>
      <c r="H111" s="42">
        <v>914801</v>
      </c>
    </row>
    <row r="112" spans="2:8" ht="15" customHeight="1" x14ac:dyDescent="0.3">
      <c r="B112" s="8" t="s">
        <v>236</v>
      </c>
      <c r="C112" s="8" t="s">
        <v>245</v>
      </c>
      <c r="D112" s="56">
        <v>48853</v>
      </c>
      <c r="E112" s="8">
        <v>2033</v>
      </c>
      <c r="F112" s="8" t="s">
        <v>231</v>
      </c>
      <c r="G112" s="42" t="s">
        <v>91</v>
      </c>
      <c r="H112" s="42">
        <v>787426</v>
      </c>
    </row>
    <row r="113" spans="2:8" ht="15" customHeight="1" x14ac:dyDescent="0.3">
      <c r="B113" s="8" t="s">
        <v>236</v>
      </c>
      <c r="C113" s="8" t="s">
        <v>245</v>
      </c>
      <c r="D113" s="56">
        <v>48884</v>
      </c>
      <c r="E113" s="8">
        <v>2033</v>
      </c>
      <c r="F113" s="8" t="s">
        <v>232</v>
      </c>
      <c r="G113" s="42" t="s">
        <v>91</v>
      </c>
      <c r="H113" s="42">
        <v>605509</v>
      </c>
    </row>
    <row r="114" spans="2:8" ht="15" customHeight="1" x14ac:dyDescent="0.3">
      <c r="B114" s="8" t="s">
        <v>236</v>
      </c>
      <c r="C114" s="8" t="s">
        <v>245</v>
      </c>
      <c r="D114" s="56">
        <v>48914</v>
      </c>
      <c r="E114" s="8">
        <v>2033</v>
      </c>
      <c r="F114" s="8" t="s">
        <v>233</v>
      </c>
      <c r="G114" s="42" t="s">
        <v>91</v>
      </c>
      <c r="H114" s="42">
        <v>650384</v>
      </c>
    </row>
    <row r="115" spans="2:8" ht="15" customHeight="1" x14ac:dyDescent="0.3">
      <c r="B115" s="8" t="s">
        <v>236</v>
      </c>
      <c r="C115" s="8" t="s">
        <v>245</v>
      </c>
      <c r="D115" s="56">
        <v>48945</v>
      </c>
      <c r="E115" s="8">
        <v>2034</v>
      </c>
      <c r="F115" s="8" t="s">
        <v>222</v>
      </c>
      <c r="G115" s="42" t="s">
        <v>91</v>
      </c>
      <c r="H115" s="42">
        <v>569313</v>
      </c>
    </row>
    <row r="116" spans="2:8" ht="15" customHeight="1" x14ac:dyDescent="0.3">
      <c r="B116" s="8" t="s">
        <v>236</v>
      </c>
      <c r="C116" s="8" t="s">
        <v>245</v>
      </c>
      <c r="D116" s="56">
        <v>48976</v>
      </c>
      <c r="E116" s="8">
        <v>2034</v>
      </c>
      <c r="F116" s="8" t="s">
        <v>223</v>
      </c>
      <c r="G116" s="42" t="s">
        <v>91</v>
      </c>
      <c r="H116" s="42">
        <v>606670</v>
      </c>
    </row>
    <row r="117" spans="2:8" ht="15" customHeight="1" x14ac:dyDescent="0.3">
      <c r="B117" s="8" t="s">
        <v>236</v>
      </c>
      <c r="C117" s="8" t="s">
        <v>245</v>
      </c>
      <c r="D117" s="56">
        <v>49004</v>
      </c>
      <c r="E117" s="8">
        <v>2034</v>
      </c>
      <c r="F117" s="8" t="s">
        <v>224</v>
      </c>
      <c r="G117" s="42" t="s">
        <v>91</v>
      </c>
      <c r="H117" s="42">
        <v>691697</v>
      </c>
    </row>
    <row r="118" spans="2:8" ht="15" customHeight="1" x14ac:dyDescent="0.3">
      <c r="B118" s="8" t="s">
        <v>236</v>
      </c>
      <c r="C118" s="8" t="s">
        <v>245</v>
      </c>
      <c r="D118" s="56">
        <v>49035</v>
      </c>
      <c r="E118" s="8">
        <v>2034</v>
      </c>
      <c r="F118" s="8" t="s">
        <v>225</v>
      </c>
      <c r="G118" s="42" t="s">
        <v>91</v>
      </c>
      <c r="H118" s="42">
        <v>689687</v>
      </c>
    </row>
    <row r="119" spans="2:8" ht="15" customHeight="1" x14ac:dyDescent="0.3">
      <c r="B119" s="8" t="s">
        <v>236</v>
      </c>
      <c r="C119" s="8" t="s">
        <v>245</v>
      </c>
      <c r="D119" s="56">
        <v>49065</v>
      </c>
      <c r="E119" s="8">
        <v>2034</v>
      </c>
      <c r="F119" s="8" t="s">
        <v>226</v>
      </c>
      <c r="G119" s="42" t="s">
        <v>91</v>
      </c>
      <c r="H119" s="42">
        <v>792832</v>
      </c>
    </row>
    <row r="120" spans="2:8" ht="15" customHeight="1" x14ac:dyDescent="0.3">
      <c r="B120" s="8" t="s">
        <v>236</v>
      </c>
      <c r="C120" s="8" t="s">
        <v>245</v>
      </c>
      <c r="D120" s="56">
        <v>49096</v>
      </c>
      <c r="E120" s="8">
        <v>2034</v>
      </c>
      <c r="F120" s="8" t="s">
        <v>227</v>
      </c>
      <c r="G120" s="42" t="s">
        <v>91</v>
      </c>
      <c r="H120" s="42">
        <v>1005277</v>
      </c>
    </row>
    <row r="121" spans="2:8" ht="15" customHeight="1" x14ac:dyDescent="0.3">
      <c r="B121" s="8" t="s">
        <v>236</v>
      </c>
      <c r="C121" s="8" t="s">
        <v>245</v>
      </c>
      <c r="D121" s="56">
        <v>49126</v>
      </c>
      <c r="E121" s="8">
        <v>2034</v>
      </c>
      <c r="F121" s="8" t="s">
        <v>228</v>
      </c>
      <c r="G121" s="42" t="s">
        <v>91</v>
      </c>
      <c r="H121" s="42">
        <v>1146247</v>
      </c>
    </row>
    <row r="122" spans="2:8" ht="15" customHeight="1" x14ac:dyDescent="0.3">
      <c r="B122" s="8" t="s">
        <v>236</v>
      </c>
      <c r="C122" s="8" t="s">
        <v>245</v>
      </c>
      <c r="D122" s="56">
        <v>49157</v>
      </c>
      <c r="E122" s="8">
        <v>2034</v>
      </c>
      <c r="F122" s="8" t="s">
        <v>229</v>
      </c>
      <c r="G122" s="42" t="s">
        <v>91</v>
      </c>
      <c r="H122" s="42">
        <v>924703</v>
      </c>
    </row>
    <row r="123" spans="2:8" ht="15" customHeight="1" x14ac:dyDescent="0.3">
      <c r="B123" s="8" t="s">
        <v>236</v>
      </c>
      <c r="C123" s="8" t="s">
        <v>245</v>
      </c>
      <c r="D123" s="56">
        <v>49188</v>
      </c>
      <c r="E123" s="8">
        <v>2034</v>
      </c>
      <c r="F123" s="8" t="s">
        <v>230</v>
      </c>
      <c r="G123" s="42" t="s">
        <v>91</v>
      </c>
      <c r="H123" s="42">
        <v>934030</v>
      </c>
    </row>
    <row r="124" spans="2:8" ht="15" customHeight="1" x14ac:dyDescent="0.3">
      <c r="B124" s="8" t="s">
        <v>236</v>
      </c>
      <c r="C124" s="8" t="s">
        <v>245</v>
      </c>
      <c r="D124" s="56">
        <v>49218</v>
      </c>
      <c r="E124" s="8">
        <v>2034</v>
      </c>
      <c r="F124" s="8" t="s">
        <v>231</v>
      </c>
      <c r="G124" s="42" t="s">
        <v>91</v>
      </c>
      <c r="H124" s="42">
        <v>803978</v>
      </c>
    </row>
    <row r="125" spans="2:8" ht="15" customHeight="1" x14ac:dyDescent="0.3">
      <c r="B125" s="8" t="s">
        <v>236</v>
      </c>
      <c r="C125" s="8" t="s">
        <v>245</v>
      </c>
      <c r="D125" s="56">
        <v>49249</v>
      </c>
      <c r="E125" s="8">
        <v>2034</v>
      </c>
      <c r="F125" s="8" t="s">
        <v>232</v>
      </c>
      <c r="G125" s="42" t="s">
        <v>91</v>
      </c>
      <c r="H125" s="42">
        <v>618237</v>
      </c>
    </row>
    <row r="126" spans="2:8" ht="15" customHeight="1" x14ac:dyDescent="0.3">
      <c r="B126" s="8" t="s">
        <v>236</v>
      </c>
      <c r="C126" s="8" t="s">
        <v>245</v>
      </c>
      <c r="D126" s="56">
        <v>49279</v>
      </c>
      <c r="E126" s="8">
        <v>2034</v>
      </c>
      <c r="F126" s="8" t="s">
        <v>233</v>
      </c>
      <c r="G126" s="42" t="s">
        <v>91</v>
      </c>
      <c r="H126" s="42">
        <v>664055</v>
      </c>
    </row>
    <row r="127" spans="2:8" ht="15" customHeight="1" x14ac:dyDescent="0.3">
      <c r="B127" s="8" t="s">
        <v>236</v>
      </c>
      <c r="C127" s="8" t="s">
        <v>245</v>
      </c>
      <c r="D127" s="56">
        <v>49310</v>
      </c>
      <c r="E127" s="8">
        <v>2035</v>
      </c>
      <c r="F127" s="8" t="s">
        <v>222</v>
      </c>
      <c r="G127" s="42" t="s">
        <v>91</v>
      </c>
      <c r="H127" s="42">
        <v>581280</v>
      </c>
    </row>
    <row r="128" spans="2:8" ht="15" customHeight="1" x14ac:dyDescent="0.3">
      <c r="B128" s="8" t="s">
        <v>236</v>
      </c>
      <c r="C128" s="8" t="s">
        <v>245</v>
      </c>
      <c r="D128" s="56">
        <v>49341</v>
      </c>
      <c r="E128" s="8">
        <v>2035</v>
      </c>
      <c r="F128" s="8" t="s">
        <v>223</v>
      </c>
      <c r="G128" s="42" t="s">
        <v>91</v>
      </c>
      <c r="H128" s="42">
        <v>619422</v>
      </c>
    </row>
    <row r="129" spans="2:8" ht="15" customHeight="1" x14ac:dyDescent="0.3">
      <c r="B129" s="8" t="s">
        <v>236</v>
      </c>
      <c r="C129" s="8" t="s">
        <v>245</v>
      </c>
      <c r="D129" s="56">
        <v>49369</v>
      </c>
      <c r="E129" s="8">
        <v>2035</v>
      </c>
      <c r="F129" s="8" t="s">
        <v>224</v>
      </c>
      <c r="G129" s="42" t="s">
        <v>91</v>
      </c>
      <c r="H129" s="42">
        <v>706237</v>
      </c>
    </row>
    <row r="130" spans="2:8" ht="15" customHeight="1" x14ac:dyDescent="0.3">
      <c r="B130" s="8" t="s">
        <v>236</v>
      </c>
      <c r="C130" s="8" t="s">
        <v>245</v>
      </c>
      <c r="D130" s="56">
        <v>49400</v>
      </c>
      <c r="E130" s="8">
        <v>2035</v>
      </c>
      <c r="F130" s="8" t="s">
        <v>225</v>
      </c>
      <c r="G130" s="42" t="s">
        <v>91</v>
      </c>
      <c r="H130" s="42">
        <v>704184</v>
      </c>
    </row>
    <row r="131" spans="2:8" ht="15" customHeight="1" x14ac:dyDescent="0.3">
      <c r="B131" s="8" t="s">
        <v>236</v>
      </c>
      <c r="C131" s="8" t="s">
        <v>245</v>
      </c>
      <c r="D131" s="56">
        <v>49430</v>
      </c>
      <c r="E131" s="8">
        <v>2035</v>
      </c>
      <c r="F131" s="8" t="s">
        <v>226</v>
      </c>
      <c r="G131" s="42" t="s">
        <v>91</v>
      </c>
      <c r="H131" s="42">
        <v>809497</v>
      </c>
    </row>
    <row r="132" spans="2:8" ht="15" customHeight="1" x14ac:dyDescent="0.3">
      <c r="B132" s="8" t="s">
        <v>236</v>
      </c>
      <c r="C132" s="8" t="s">
        <v>245</v>
      </c>
      <c r="D132" s="56">
        <v>49461</v>
      </c>
      <c r="E132" s="8">
        <v>2035</v>
      </c>
      <c r="F132" s="8" t="s">
        <v>227</v>
      </c>
      <c r="G132" s="42" t="s">
        <v>91</v>
      </c>
      <c r="H132" s="42">
        <v>1026408</v>
      </c>
    </row>
    <row r="133" spans="2:8" ht="15" customHeight="1" x14ac:dyDescent="0.3">
      <c r="B133" s="8" t="s">
        <v>236</v>
      </c>
      <c r="C133" s="8" t="s">
        <v>245</v>
      </c>
      <c r="D133" s="56">
        <v>49491</v>
      </c>
      <c r="E133" s="8">
        <v>2035</v>
      </c>
      <c r="F133" s="8" t="s">
        <v>228</v>
      </c>
      <c r="G133" s="42" t="s">
        <v>91</v>
      </c>
      <c r="H133" s="42">
        <v>1170341</v>
      </c>
    </row>
    <row r="134" spans="2:8" ht="15" customHeight="1" x14ac:dyDescent="0.3">
      <c r="B134" s="8" t="s">
        <v>236</v>
      </c>
      <c r="C134" s="8" t="s">
        <v>245</v>
      </c>
      <c r="D134" s="56">
        <v>49522</v>
      </c>
      <c r="E134" s="8">
        <v>2035</v>
      </c>
      <c r="F134" s="8" t="s">
        <v>229</v>
      </c>
      <c r="G134" s="42" t="s">
        <v>91</v>
      </c>
      <c r="H134" s="42">
        <v>944140</v>
      </c>
    </row>
    <row r="135" spans="2:8" ht="15" customHeight="1" x14ac:dyDescent="0.3">
      <c r="B135" s="8" t="s">
        <v>236</v>
      </c>
      <c r="C135" s="8" t="s">
        <v>245</v>
      </c>
      <c r="D135" s="56">
        <v>49553</v>
      </c>
      <c r="E135" s="8">
        <v>2035</v>
      </c>
      <c r="F135" s="8" t="s">
        <v>230</v>
      </c>
      <c r="G135" s="42" t="s">
        <v>91</v>
      </c>
      <c r="H135" s="42">
        <v>953664</v>
      </c>
    </row>
    <row r="136" spans="2:8" ht="15" customHeight="1" x14ac:dyDescent="0.3">
      <c r="B136" s="8" t="s">
        <v>236</v>
      </c>
      <c r="C136" s="8" t="s">
        <v>245</v>
      </c>
      <c r="D136" s="56">
        <v>49583</v>
      </c>
      <c r="E136" s="8">
        <v>2035</v>
      </c>
      <c r="F136" s="8" t="s">
        <v>231</v>
      </c>
      <c r="G136" s="42" t="s">
        <v>91</v>
      </c>
      <c r="H136" s="42">
        <v>820877</v>
      </c>
    </row>
    <row r="137" spans="2:8" ht="15" customHeight="1" x14ac:dyDescent="0.3">
      <c r="B137" s="8" t="s">
        <v>236</v>
      </c>
      <c r="C137" s="8" t="s">
        <v>245</v>
      </c>
      <c r="D137" s="56">
        <v>49614</v>
      </c>
      <c r="E137" s="8">
        <v>2035</v>
      </c>
      <c r="F137" s="8" t="s">
        <v>232</v>
      </c>
      <c r="G137" s="42" t="s">
        <v>91</v>
      </c>
      <c r="H137" s="42">
        <v>631232</v>
      </c>
    </row>
    <row r="138" spans="2:8" ht="15" customHeight="1" x14ac:dyDescent="0.3">
      <c r="B138" s="8" t="s">
        <v>236</v>
      </c>
      <c r="C138" s="8" t="s">
        <v>245</v>
      </c>
      <c r="D138" s="56">
        <v>49644</v>
      </c>
      <c r="E138" s="8">
        <v>2035</v>
      </c>
      <c r="F138" s="8" t="s">
        <v>233</v>
      </c>
      <c r="G138" s="42" t="s">
        <v>91</v>
      </c>
      <c r="H138" s="42">
        <v>678014</v>
      </c>
    </row>
    <row r="139" spans="2:8" ht="15" customHeight="1" x14ac:dyDescent="0.3"/>
    <row r="140" spans="2:8" ht="15" customHeight="1" x14ac:dyDescent="0.3"/>
    <row r="141" spans="2:8" ht="15" customHeight="1" x14ac:dyDescent="0.3"/>
    <row r="142" spans="2:8" ht="15" customHeight="1" x14ac:dyDescent="0.3"/>
    <row r="143" spans="2:8" ht="15" customHeight="1" x14ac:dyDescent="0.3"/>
    <row r="144" spans="2:8"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5" customHeight="1" x14ac:dyDescent="0.3"/>
    <row r="507" ht="15" customHeight="1" x14ac:dyDescent="0.3"/>
    <row r="508" ht="15" customHeight="1" x14ac:dyDescent="0.3"/>
    <row r="509" ht="15" customHeight="1" x14ac:dyDescent="0.3"/>
    <row r="510" ht="15" customHeight="1" x14ac:dyDescent="0.3"/>
    <row r="511" ht="15" customHeight="1" x14ac:dyDescent="0.3"/>
    <row r="512" ht="15" customHeight="1" x14ac:dyDescent="0.3"/>
    <row r="513" ht="15" customHeight="1" x14ac:dyDescent="0.3"/>
    <row r="514" ht="15" customHeight="1" x14ac:dyDescent="0.3"/>
    <row r="515" ht="15" customHeight="1" x14ac:dyDescent="0.3"/>
    <row r="516" ht="15" customHeight="1" x14ac:dyDescent="0.3"/>
    <row r="517" ht="15" customHeight="1" x14ac:dyDescent="0.3"/>
    <row r="518" ht="15" customHeight="1" x14ac:dyDescent="0.3"/>
    <row r="519" ht="15" customHeight="1" x14ac:dyDescent="0.3"/>
    <row r="520" ht="15" customHeight="1" x14ac:dyDescent="0.3"/>
    <row r="521" ht="15" customHeight="1" x14ac:dyDescent="0.3"/>
    <row r="522" ht="15" customHeight="1" x14ac:dyDescent="0.3"/>
    <row r="523" ht="15" customHeight="1" x14ac:dyDescent="0.3"/>
    <row r="524" ht="15" customHeight="1" x14ac:dyDescent="0.3"/>
    <row r="525" ht="15" customHeight="1" x14ac:dyDescent="0.3"/>
    <row r="526" ht="15" customHeight="1" x14ac:dyDescent="0.3"/>
    <row r="527" ht="15" customHeight="1" x14ac:dyDescent="0.3"/>
    <row r="528" ht="15" customHeight="1" x14ac:dyDescent="0.3"/>
    <row r="529" ht="15" customHeight="1" x14ac:dyDescent="0.3"/>
    <row r="530" ht="15" customHeight="1" x14ac:dyDescent="0.3"/>
    <row r="531" ht="15" customHeight="1" x14ac:dyDescent="0.3"/>
    <row r="532" ht="15" customHeight="1" x14ac:dyDescent="0.3"/>
    <row r="533" ht="15" customHeight="1" x14ac:dyDescent="0.3"/>
    <row r="534" ht="15" customHeight="1" x14ac:dyDescent="0.3"/>
    <row r="535" ht="15" customHeight="1" x14ac:dyDescent="0.3"/>
    <row r="536" ht="15" customHeight="1" x14ac:dyDescent="0.3"/>
    <row r="537" ht="15" customHeight="1" x14ac:dyDescent="0.3"/>
    <row r="538" ht="15" customHeight="1" x14ac:dyDescent="0.3"/>
    <row r="539" ht="15" customHeight="1" x14ac:dyDescent="0.3"/>
    <row r="540" ht="15" customHeight="1" x14ac:dyDescent="0.3"/>
    <row r="541" ht="15" customHeight="1" x14ac:dyDescent="0.3"/>
    <row r="542" ht="15" customHeight="1" x14ac:dyDescent="0.3"/>
    <row r="543" ht="15" customHeight="1" x14ac:dyDescent="0.3"/>
    <row r="544" ht="15" customHeight="1" x14ac:dyDescent="0.3"/>
    <row r="545" ht="15" customHeight="1" x14ac:dyDescent="0.3"/>
    <row r="546" ht="15" customHeight="1" x14ac:dyDescent="0.3"/>
    <row r="547" ht="15" customHeight="1" x14ac:dyDescent="0.3"/>
    <row r="548" ht="15" customHeight="1" x14ac:dyDescent="0.3"/>
    <row r="549" ht="15" customHeight="1" x14ac:dyDescent="0.3"/>
    <row r="550" ht="15" customHeight="1" x14ac:dyDescent="0.3"/>
    <row r="551" ht="15" customHeight="1" x14ac:dyDescent="0.3"/>
    <row r="552" ht="15" customHeight="1" x14ac:dyDescent="0.3"/>
    <row r="553" ht="15" customHeight="1" x14ac:dyDescent="0.3"/>
    <row r="554" ht="15" customHeight="1" x14ac:dyDescent="0.3"/>
    <row r="555" ht="15" customHeight="1" x14ac:dyDescent="0.3"/>
    <row r="556" ht="15" customHeight="1" x14ac:dyDescent="0.3"/>
    <row r="557" ht="15" customHeight="1" x14ac:dyDescent="0.3"/>
    <row r="558" ht="15" customHeight="1" x14ac:dyDescent="0.3"/>
    <row r="559" ht="15" customHeight="1" x14ac:dyDescent="0.3"/>
    <row r="560" ht="15" customHeight="1" x14ac:dyDescent="0.3"/>
    <row r="561" ht="15" customHeight="1" x14ac:dyDescent="0.3"/>
    <row r="562" ht="15" customHeight="1" x14ac:dyDescent="0.3"/>
    <row r="563" ht="15" customHeight="1" x14ac:dyDescent="0.3"/>
    <row r="564" ht="15" customHeight="1" x14ac:dyDescent="0.3"/>
    <row r="565" ht="15" customHeight="1" x14ac:dyDescent="0.3"/>
    <row r="566" ht="15" customHeight="1" x14ac:dyDescent="0.3"/>
    <row r="567" ht="15" customHeight="1" x14ac:dyDescent="0.3"/>
    <row r="568" ht="15" customHeight="1" x14ac:dyDescent="0.3"/>
    <row r="569" ht="15" customHeight="1" x14ac:dyDescent="0.3"/>
    <row r="570" ht="15" customHeight="1" x14ac:dyDescent="0.3"/>
    <row r="571" ht="15" customHeight="1" x14ac:dyDescent="0.3"/>
    <row r="572" ht="15" customHeight="1" x14ac:dyDescent="0.3"/>
    <row r="573" ht="15" customHeight="1" x14ac:dyDescent="0.3"/>
    <row r="574" ht="15" customHeight="1" x14ac:dyDescent="0.3"/>
    <row r="575" ht="15" customHeight="1" x14ac:dyDescent="0.3"/>
    <row r="576" ht="15" customHeight="1" x14ac:dyDescent="0.3"/>
    <row r="577" ht="15" customHeight="1" x14ac:dyDescent="0.3"/>
    <row r="578" ht="15" customHeight="1" x14ac:dyDescent="0.3"/>
    <row r="579" ht="15" customHeight="1" x14ac:dyDescent="0.3"/>
    <row r="580" ht="15" customHeight="1" x14ac:dyDescent="0.3"/>
    <row r="581" ht="15" customHeight="1" x14ac:dyDescent="0.3"/>
    <row r="582" ht="15" customHeight="1" x14ac:dyDescent="0.3"/>
    <row r="583" ht="15" customHeight="1" x14ac:dyDescent="0.3"/>
    <row r="584" ht="15" customHeight="1" x14ac:dyDescent="0.3"/>
    <row r="585" ht="15" customHeight="1" x14ac:dyDescent="0.3"/>
    <row r="586" ht="15" customHeight="1" x14ac:dyDescent="0.3"/>
    <row r="587" ht="15" customHeight="1" x14ac:dyDescent="0.3"/>
    <row r="588" ht="15" customHeight="1" x14ac:dyDescent="0.3"/>
    <row r="589" ht="15" customHeight="1" x14ac:dyDescent="0.3"/>
    <row r="590" ht="15" customHeight="1" x14ac:dyDescent="0.3"/>
    <row r="591" ht="15" customHeight="1" x14ac:dyDescent="0.3"/>
    <row r="592" ht="15" customHeight="1" x14ac:dyDescent="0.3"/>
    <row r="593" ht="15" customHeight="1" x14ac:dyDescent="0.3"/>
    <row r="594" ht="15" customHeight="1" x14ac:dyDescent="0.3"/>
    <row r="595" ht="15" customHeight="1" x14ac:dyDescent="0.3"/>
    <row r="596" ht="15" customHeight="1" x14ac:dyDescent="0.3"/>
    <row r="597" ht="15" customHeight="1" x14ac:dyDescent="0.3"/>
    <row r="598" ht="15" customHeight="1" x14ac:dyDescent="0.3"/>
    <row r="599" ht="15" customHeight="1" x14ac:dyDescent="0.3"/>
    <row r="600" ht="15" customHeight="1" x14ac:dyDescent="0.3"/>
    <row r="601" ht="15" customHeight="1" x14ac:dyDescent="0.3"/>
    <row r="602" ht="15" customHeight="1" x14ac:dyDescent="0.3"/>
    <row r="603" ht="15" customHeight="1" x14ac:dyDescent="0.3"/>
    <row r="604" ht="15" customHeight="1" x14ac:dyDescent="0.3"/>
    <row r="605" ht="15" customHeight="1" x14ac:dyDescent="0.3"/>
    <row r="606" ht="15" customHeight="1" x14ac:dyDescent="0.3"/>
    <row r="607" ht="15" customHeight="1" x14ac:dyDescent="0.3"/>
    <row r="608" ht="15" customHeight="1" x14ac:dyDescent="0.3"/>
    <row r="609" ht="15" customHeight="1" x14ac:dyDescent="0.3"/>
    <row r="610" ht="15" customHeight="1" x14ac:dyDescent="0.3"/>
    <row r="611" ht="15" customHeight="1" x14ac:dyDescent="0.3"/>
    <row r="612" ht="15" customHeight="1" x14ac:dyDescent="0.3"/>
    <row r="613" ht="15" customHeight="1" x14ac:dyDescent="0.3"/>
    <row r="614" ht="15" customHeight="1" x14ac:dyDescent="0.3"/>
    <row r="615" ht="15" customHeight="1" x14ac:dyDescent="0.3"/>
    <row r="616" ht="15" customHeight="1" x14ac:dyDescent="0.3"/>
    <row r="617" ht="15" customHeight="1" x14ac:dyDescent="0.3"/>
    <row r="618" ht="15" customHeight="1" x14ac:dyDescent="0.3"/>
    <row r="619" ht="15" customHeight="1" x14ac:dyDescent="0.3"/>
    <row r="620" ht="15" customHeight="1" x14ac:dyDescent="0.3"/>
    <row r="621" ht="15" customHeight="1" x14ac:dyDescent="0.3"/>
    <row r="622" ht="15" customHeight="1" x14ac:dyDescent="0.3"/>
    <row r="623" ht="15" customHeight="1" x14ac:dyDescent="0.3"/>
    <row r="624" ht="15" customHeight="1" x14ac:dyDescent="0.3"/>
    <row r="625" ht="15" customHeight="1" x14ac:dyDescent="0.3"/>
    <row r="626" ht="15" customHeight="1" x14ac:dyDescent="0.3"/>
    <row r="627" ht="15" customHeight="1" x14ac:dyDescent="0.3"/>
    <row r="628" ht="15" customHeight="1" x14ac:dyDescent="0.3"/>
    <row r="629" ht="15" customHeight="1" x14ac:dyDescent="0.3"/>
    <row r="630" ht="15" customHeight="1" x14ac:dyDescent="0.3"/>
    <row r="631" ht="15" customHeight="1" x14ac:dyDescent="0.3"/>
    <row r="632" ht="15" customHeight="1" x14ac:dyDescent="0.3"/>
    <row r="633" ht="15" customHeight="1" x14ac:dyDescent="0.3"/>
    <row r="634" ht="15" customHeight="1" x14ac:dyDescent="0.3"/>
    <row r="635" ht="15" customHeight="1" x14ac:dyDescent="0.3"/>
    <row r="636" ht="15" customHeight="1" x14ac:dyDescent="0.3"/>
    <row r="637" ht="15" customHeight="1" x14ac:dyDescent="0.3"/>
    <row r="638" ht="15" customHeight="1" x14ac:dyDescent="0.3"/>
    <row r="639" ht="15" customHeight="1" x14ac:dyDescent="0.3"/>
    <row r="640" ht="15" customHeight="1" x14ac:dyDescent="0.3"/>
    <row r="641" ht="15" customHeight="1" x14ac:dyDescent="0.3"/>
    <row r="642" ht="15" customHeight="1" x14ac:dyDescent="0.3"/>
    <row r="643" ht="15" customHeight="1" x14ac:dyDescent="0.3"/>
    <row r="644" ht="15" customHeight="1" x14ac:dyDescent="0.3"/>
    <row r="645" ht="15" customHeight="1" x14ac:dyDescent="0.3"/>
    <row r="646" ht="15" customHeight="1" x14ac:dyDescent="0.3"/>
    <row r="647" ht="15" customHeight="1" x14ac:dyDescent="0.3"/>
    <row r="648" ht="15" customHeight="1" x14ac:dyDescent="0.3"/>
    <row r="649" ht="15" customHeight="1" x14ac:dyDescent="0.3"/>
    <row r="650" ht="15" customHeight="1" x14ac:dyDescent="0.3"/>
    <row r="651" ht="15" customHeight="1" x14ac:dyDescent="0.3"/>
    <row r="652" ht="15" customHeight="1" x14ac:dyDescent="0.3"/>
    <row r="653" ht="15" customHeight="1" x14ac:dyDescent="0.3"/>
    <row r="654" ht="15" customHeight="1" x14ac:dyDescent="0.3"/>
    <row r="655" ht="15" customHeight="1" x14ac:dyDescent="0.3"/>
    <row r="656" ht="15" customHeight="1" x14ac:dyDescent="0.3"/>
    <row r="657" ht="15" customHeight="1" x14ac:dyDescent="0.3"/>
    <row r="658" ht="15" customHeight="1" x14ac:dyDescent="0.3"/>
    <row r="659" ht="15" customHeight="1" x14ac:dyDescent="0.3"/>
    <row r="660" ht="15" customHeight="1" x14ac:dyDescent="0.3"/>
    <row r="661" ht="15" customHeight="1" x14ac:dyDescent="0.3"/>
    <row r="662" ht="15" customHeight="1" x14ac:dyDescent="0.3"/>
    <row r="663" ht="15" customHeight="1" x14ac:dyDescent="0.3"/>
    <row r="664" ht="15" customHeight="1" x14ac:dyDescent="0.3"/>
    <row r="665" ht="15" customHeight="1" x14ac:dyDescent="0.3"/>
    <row r="666" ht="15" customHeight="1" x14ac:dyDescent="0.3"/>
    <row r="667" ht="15" customHeight="1" x14ac:dyDescent="0.3"/>
    <row r="668" ht="15" customHeight="1" x14ac:dyDescent="0.3"/>
    <row r="669" ht="15" customHeight="1" x14ac:dyDescent="0.3"/>
    <row r="670" ht="15" customHeight="1" x14ac:dyDescent="0.3"/>
    <row r="671" ht="15" customHeight="1" x14ac:dyDescent="0.3"/>
    <row r="672" ht="15" customHeight="1" x14ac:dyDescent="0.3"/>
    <row r="673" ht="15" customHeight="1" x14ac:dyDescent="0.3"/>
    <row r="674" ht="15" customHeight="1" x14ac:dyDescent="0.3"/>
    <row r="675" ht="15" customHeight="1" x14ac:dyDescent="0.3"/>
    <row r="676" ht="15" customHeight="1" x14ac:dyDescent="0.3"/>
    <row r="677" ht="15" customHeight="1" x14ac:dyDescent="0.3"/>
    <row r="678" ht="15" customHeight="1" x14ac:dyDescent="0.3"/>
    <row r="679" ht="15" customHeight="1" x14ac:dyDescent="0.3"/>
    <row r="680" ht="15" customHeight="1" x14ac:dyDescent="0.3"/>
    <row r="681" ht="15" customHeight="1" x14ac:dyDescent="0.3"/>
    <row r="682" ht="15" customHeight="1" x14ac:dyDescent="0.3"/>
    <row r="683" ht="15" customHeight="1" x14ac:dyDescent="0.3"/>
    <row r="684" ht="15" customHeight="1" x14ac:dyDescent="0.3"/>
    <row r="685" ht="15" customHeight="1" x14ac:dyDescent="0.3"/>
    <row r="686" ht="15" customHeight="1" x14ac:dyDescent="0.3"/>
    <row r="687" ht="15" customHeight="1" x14ac:dyDescent="0.3"/>
    <row r="688" ht="15" customHeight="1" x14ac:dyDescent="0.3"/>
    <row r="689" ht="15" customHeight="1" x14ac:dyDescent="0.3"/>
    <row r="690" ht="15" customHeight="1" x14ac:dyDescent="0.3"/>
    <row r="691" ht="15" customHeight="1" x14ac:dyDescent="0.3"/>
    <row r="692" ht="15" customHeight="1" x14ac:dyDescent="0.3"/>
    <row r="693" ht="15" customHeight="1" x14ac:dyDescent="0.3"/>
    <row r="694" ht="15" customHeight="1" x14ac:dyDescent="0.3"/>
    <row r="695" ht="15" customHeight="1" x14ac:dyDescent="0.3"/>
    <row r="696" ht="15" customHeight="1" x14ac:dyDescent="0.3"/>
    <row r="697" ht="15" customHeight="1" x14ac:dyDescent="0.3"/>
    <row r="698" ht="15" customHeight="1" x14ac:dyDescent="0.3"/>
    <row r="699" ht="15" customHeight="1" x14ac:dyDescent="0.3"/>
    <row r="700" ht="15" customHeight="1" x14ac:dyDescent="0.3"/>
    <row r="701" ht="15" customHeight="1" x14ac:dyDescent="0.3"/>
    <row r="702" ht="15" customHeight="1" x14ac:dyDescent="0.3"/>
    <row r="703" ht="15" customHeight="1" x14ac:dyDescent="0.3"/>
    <row r="704" ht="15" customHeight="1" x14ac:dyDescent="0.3"/>
    <row r="705" ht="15" customHeight="1" x14ac:dyDescent="0.3"/>
    <row r="706" ht="15" customHeight="1" x14ac:dyDescent="0.3"/>
    <row r="707" ht="15" customHeight="1" x14ac:dyDescent="0.3"/>
    <row r="708" ht="15" customHeight="1" x14ac:dyDescent="0.3"/>
    <row r="709" ht="15" customHeight="1" x14ac:dyDescent="0.3"/>
    <row r="710" ht="15" customHeight="1" x14ac:dyDescent="0.3"/>
    <row r="711" ht="15" customHeight="1" x14ac:dyDescent="0.3"/>
    <row r="712" ht="15" customHeight="1" x14ac:dyDescent="0.3"/>
    <row r="713" ht="15" customHeight="1" x14ac:dyDescent="0.3"/>
    <row r="714" ht="15" customHeight="1" x14ac:dyDescent="0.3"/>
    <row r="715" ht="15" customHeight="1" x14ac:dyDescent="0.3"/>
    <row r="716" ht="15" customHeight="1" x14ac:dyDescent="0.3"/>
    <row r="717" ht="15" customHeight="1" x14ac:dyDescent="0.3"/>
    <row r="718" ht="15" customHeight="1" x14ac:dyDescent="0.3"/>
    <row r="719" ht="15" customHeight="1" x14ac:dyDescent="0.3"/>
    <row r="720" ht="15" customHeight="1" x14ac:dyDescent="0.3"/>
    <row r="721" ht="15" customHeight="1" x14ac:dyDescent="0.3"/>
    <row r="722" ht="15" customHeight="1" x14ac:dyDescent="0.3"/>
    <row r="723" ht="15" customHeight="1" x14ac:dyDescent="0.3"/>
    <row r="724" ht="15" customHeight="1" x14ac:dyDescent="0.3"/>
    <row r="725" ht="15" customHeight="1" x14ac:dyDescent="0.3"/>
    <row r="726" ht="15" customHeight="1" x14ac:dyDescent="0.3"/>
    <row r="727" ht="15" customHeight="1" x14ac:dyDescent="0.3"/>
    <row r="728" ht="15" customHeight="1" x14ac:dyDescent="0.3"/>
    <row r="729" ht="15" customHeight="1" x14ac:dyDescent="0.3"/>
    <row r="730" ht="15" customHeight="1" x14ac:dyDescent="0.3"/>
    <row r="731" ht="15" customHeight="1" x14ac:dyDescent="0.3"/>
    <row r="732" ht="15" customHeight="1" x14ac:dyDescent="0.3"/>
    <row r="733" ht="15" customHeight="1" x14ac:dyDescent="0.3"/>
    <row r="734" ht="15" customHeight="1" x14ac:dyDescent="0.3"/>
    <row r="735" ht="15" customHeight="1" x14ac:dyDescent="0.3"/>
    <row r="736" ht="15" customHeight="1" x14ac:dyDescent="0.3"/>
    <row r="737" ht="15" customHeight="1" x14ac:dyDescent="0.3"/>
    <row r="738" ht="15" customHeight="1" x14ac:dyDescent="0.3"/>
    <row r="739" ht="15" customHeight="1" x14ac:dyDescent="0.3"/>
    <row r="740" ht="15" customHeight="1" x14ac:dyDescent="0.3"/>
    <row r="741" ht="15" customHeight="1" x14ac:dyDescent="0.3"/>
    <row r="742" ht="15" customHeight="1" x14ac:dyDescent="0.3"/>
    <row r="743" ht="15" customHeight="1" x14ac:dyDescent="0.3"/>
    <row r="744" ht="15" customHeight="1" x14ac:dyDescent="0.3"/>
    <row r="745" ht="15" customHeight="1" x14ac:dyDescent="0.3"/>
    <row r="746" ht="15" customHeight="1" x14ac:dyDescent="0.3"/>
    <row r="747" ht="15" customHeight="1" x14ac:dyDescent="0.3"/>
    <row r="748" ht="15" customHeight="1" x14ac:dyDescent="0.3"/>
    <row r="749" ht="15" customHeight="1" x14ac:dyDescent="0.3"/>
    <row r="750" ht="15" customHeight="1" x14ac:dyDescent="0.3"/>
    <row r="751" ht="15" customHeight="1" x14ac:dyDescent="0.3"/>
    <row r="752" ht="15" customHeight="1" x14ac:dyDescent="0.3"/>
    <row r="753" ht="15" customHeight="1" x14ac:dyDescent="0.3"/>
    <row r="754" ht="15" customHeight="1" x14ac:dyDescent="0.3"/>
    <row r="755" ht="15" customHeight="1" x14ac:dyDescent="0.3"/>
    <row r="756" ht="15" customHeight="1" x14ac:dyDescent="0.3"/>
    <row r="757" ht="15" customHeight="1" x14ac:dyDescent="0.3"/>
    <row r="758" ht="15" customHeight="1" x14ac:dyDescent="0.3"/>
    <row r="759" ht="15" customHeight="1" x14ac:dyDescent="0.3"/>
    <row r="760" ht="15" customHeight="1" x14ac:dyDescent="0.3"/>
    <row r="761" ht="15" customHeight="1" x14ac:dyDescent="0.3"/>
    <row r="762" ht="15" customHeight="1" x14ac:dyDescent="0.3"/>
    <row r="763" ht="15" customHeight="1" x14ac:dyDescent="0.3"/>
    <row r="764" ht="15" customHeight="1" x14ac:dyDescent="0.3"/>
    <row r="765" ht="15" customHeight="1" x14ac:dyDescent="0.3"/>
    <row r="766" ht="15" customHeight="1" x14ac:dyDescent="0.3"/>
    <row r="767" ht="15" customHeight="1" x14ac:dyDescent="0.3"/>
    <row r="768" ht="15" customHeight="1" x14ac:dyDescent="0.3"/>
    <row r="769" ht="15" customHeight="1" x14ac:dyDescent="0.3"/>
    <row r="770" ht="15" customHeight="1" x14ac:dyDescent="0.3"/>
    <row r="771" ht="15" customHeight="1" x14ac:dyDescent="0.3"/>
    <row r="772" ht="15" customHeight="1" x14ac:dyDescent="0.3"/>
    <row r="773" ht="15" customHeight="1" x14ac:dyDescent="0.3"/>
    <row r="774" ht="15" customHeight="1" x14ac:dyDescent="0.3"/>
    <row r="775" ht="15" customHeight="1" x14ac:dyDescent="0.3"/>
    <row r="776" ht="15" customHeight="1" x14ac:dyDescent="0.3"/>
    <row r="777" ht="15" customHeight="1" x14ac:dyDescent="0.3"/>
    <row r="778" ht="15" customHeight="1" x14ac:dyDescent="0.3"/>
    <row r="779" ht="15" customHeight="1" x14ac:dyDescent="0.3"/>
    <row r="780" ht="15" customHeight="1" x14ac:dyDescent="0.3"/>
    <row r="781" ht="15" customHeight="1" x14ac:dyDescent="0.3"/>
    <row r="782" ht="15" customHeight="1" x14ac:dyDescent="0.3"/>
    <row r="783" ht="15" customHeight="1" x14ac:dyDescent="0.3"/>
    <row r="784" ht="15" customHeight="1" x14ac:dyDescent="0.3"/>
    <row r="785" ht="15" customHeight="1" x14ac:dyDescent="0.3"/>
    <row r="786" ht="15" customHeight="1" x14ac:dyDescent="0.3"/>
    <row r="787" ht="15" customHeight="1" x14ac:dyDescent="0.3"/>
    <row r="788" ht="15" customHeight="1" x14ac:dyDescent="0.3"/>
    <row r="789" ht="15" customHeight="1" x14ac:dyDescent="0.3"/>
    <row r="790" ht="15" customHeight="1" x14ac:dyDescent="0.3"/>
    <row r="791" ht="15" customHeight="1" x14ac:dyDescent="0.3"/>
    <row r="792" ht="15" customHeight="1" x14ac:dyDescent="0.3"/>
    <row r="793" ht="15" customHeight="1" x14ac:dyDescent="0.3"/>
    <row r="794" ht="15" customHeight="1" x14ac:dyDescent="0.3"/>
    <row r="795" ht="15" customHeight="1" x14ac:dyDescent="0.3"/>
    <row r="796" ht="15" customHeight="1" x14ac:dyDescent="0.3"/>
    <row r="797" ht="15" customHeight="1" x14ac:dyDescent="0.3"/>
    <row r="798" ht="15" customHeight="1" x14ac:dyDescent="0.3"/>
    <row r="799" ht="15" customHeight="1" x14ac:dyDescent="0.3"/>
    <row r="800" ht="15" customHeight="1" x14ac:dyDescent="0.3"/>
    <row r="801" ht="15" customHeight="1" x14ac:dyDescent="0.3"/>
    <row r="802" ht="15" customHeight="1" x14ac:dyDescent="0.3"/>
    <row r="803" ht="15" customHeight="1" x14ac:dyDescent="0.3"/>
    <row r="804" ht="15" customHeight="1" x14ac:dyDescent="0.3"/>
    <row r="805" ht="15" customHeight="1" x14ac:dyDescent="0.3"/>
    <row r="806" ht="15" customHeight="1" x14ac:dyDescent="0.3"/>
    <row r="807" ht="15" customHeight="1" x14ac:dyDescent="0.3"/>
    <row r="808" ht="15" customHeight="1" x14ac:dyDescent="0.3"/>
    <row r="809" ht="15" customHeight="1" x14ac:dyDescent="0.3"/>
    <row r="810" ht="15" customHeight="1" x14ac:dyDescent="0.3"/>
    <row r="811" ht="15" customHeight="1" x14ac:dyDescent="0.3"/>
    <row r="812" ht="15" customHeight="1" x14ac:dyDescent="0.3"/>
    <row r="813" ht="15" customHeight="1" x14ac:dyDescent="0.3"/>
    <row r="814" ht="15" customHeight="1" x14ac:dyDescent="0.3"/>
    <row r="815" ht="15" customHeight="1" x14ac:dyDescent="0.3"/>
    <row r="816" ht="15" customHeight="1" x14ac:dyDescent="0.3"/>
    <row r="817" ht="15" customHeight="1" x14ac:dyDescent="0.3"/>
    <row r="818" ht="15" customHeight="1" x14ac:dyDescent="0.3"/>
    <row r="819" ht="15" customHeight="1" x14ac:dyDescent="0.3"/>
    <row r="820" ht="15" customHeight="1" x14ac:dyDescent="0.3"/>
    <row r="821" ht="15" customHeight="1" x14ac:dyDescent="0.3"/>
    <row r="822" ht="15" customHeight="1" x14ac:dyDescent="0.3"/>
    <row r="823" ht="15" customHeight="1" x14ac:dyDescent="0.3"/>
    <row r="824" ht="15" customHeight="1" x14ac:dyDescent="0.3"/>
    <row r="825" ht="15" customHeight="1" x14ac:dyDescent="0.3"/>
    <row r="826" ht="15" customHeight="1" x14ac:dyDescent="0.3"/>
    <row r="827" ht="15" customHeight="1" x14ac:dyDescent="0.3"/>
    <row r="828" ht="15" customHeight="1" x14ac:dyDescent="0.3"/>
    <row r="829" ht="15" customHeight="1" x14ac:dyDescent="0.3"/>
    <row r="830" ht="15" customHeight="1" x14ac:dyDescent="0.3"/>
    <row r="831" ht="15" customHeight="1" x14ac:dyDescent="0.3"/>
    <row r="832" ht="15" customHeight="1" x14ac:dyDescent="0.3"/>
    <row r="833" ht="15" customHeight="1" x14ac:dyDescent="0.3"/>
    <row r="834" ht="15" customHeight="1" x14ac:dyDescent="0.3"/>
    <row r="835" ht="15" customHeight="1" x14ac:dyDescent="0.3"/>
    <row r="836" ht="15" customHeight="1" x14ac:dyDescent="0.3"/>
    <row r="837" ht="15" customHeight="1" x14ac:dyDescent="0.3"/>
    <row r="838" ht="15" customHeight="1" x14ac:dyDescent="0.3"/>
    <row r="839" ht="15" customHeight="1" x14ac:dyDescent="0.3"/>
    <row r="840" ht="15" customHeight="1" x14ac:dyDescent="0.3"/>
    <row r="841" ht="15" customHeight="1" x14ac:dyDescent="0.3"/>
    <row r="842" ht="15" customHeight="1" x14ac:dyDescent="0.3"/>
    <row r="843" ht="15" customHeight="1" x14ac:dyDescent="0.3"/>
    <row r="844" ht="15" customHeight="1" x14ac:dyDescent="0.3"/>
    <row r="845" ht="15" customHeight="1" x14ac:dyDescent="0.3"/>
    <row r="846" ht="15" customHeight="1" x14ac:dyDescent="0.3"/>
    <row r="847" ht="15" customHeight="1" x14ac:dyDescent="0.3"/>
    <row r="848" ht="15" customHeight="1" x14ac:dyDescent="0.3"/>
    <row r="849" ht="15" customHeight="1" x14ac:dyDescent="0.3"/>
    <row r="850" ht="15" customHeight="1" x14ac:dyDescent="0.3"/>
    <row r="851" ht="15" customHeight="1" x14ac:dyDescent="0.3"/>
    <row r="852" ht="15" customHeight="1" x14ac:dyDescent="0.3"/>
    <row r="853" ht="15" customHeight="1" x14ac:dyDescent="0.3"/>
    <row r="854" ht="15" customHeight="1" x14ac:dyDescent="0.3"/>
    <row r="855" ht="15" customHeight="1" x14ac:dyDescent="0.3"/>
    <row r="856" ht="15" customHeight="1" x14ac:dyDescent="0.3"/>
    <row r="857" ht="15" customHeight="1" x14ac:dyDescent="0.3"/>
    <row r="858" ht="15" customHeight="1" x14ac:dyDescent="0.3"/>
    <row r="859" ht="15" customHeight="1" x14ac:dyDescent="0.3"/>
    <row r="860" ht="15" customHeight="1" x14ac:dyDescent="0.3"/>
    <row r="861" ht="15" customHeight="1" x14ac:dyDescent="0.3"/>
    <row r="862" ht="15" customHeight="1" x14ac:dyDescent="0.3"/>
    <row r="863" ht="15" customHeight="1" x14ac:dyDescent="0.3"/>
    <row r="864" ht="15" customHeight="1" x14ac:dyDescent="0.3"/>
    <row r="865" ht="15" customHeight="1" x14ac:dyDescent="0.3"/>
    <row r="866" ht="15" customHeight="1" x14ac:dyDescent="0.3"/>
    <row r="867" ht="15" customHeight="1" x14ac:dyDescent="0.3"/>
    <row r="868" ht="15" customHeight="1" x14ac:dyDescent="0.3"/>
    <row r="869" ht="15" customHeight="1" x14ac:dyDescent="0.3"/>
    <row r="870" ht="15" customHeight="1" x14ac:dyDescent="0.3"/>
    <row r="871" ht="15" customHeight="1" x14ac:dyDescent="0.3"/>
    <row r="872" ht="15" customHeight="1" x14ac:dyDescent="0.3"/>
    <row r="873" ht="15" customHeight="1" x14ac:dyDescent="0.3"/>
    <row r="874" ht="15" customHeight="1" x14ac:dyDescent="0.3"/>
    <row r="875" ht="15" customHeight="1" x14ac:dyDescent="0.3"/>
    <row r="876" ht="15" customHeight="1" x14ac:dyDescent="0.3"/>
    <row r="877" ht="15" customHeight="1" x14ac:dyDescent="0.3"/>
    <row r="878" ht="15" customHeight="1" x14ac:dyDescent="0.3"/>
    <row r="879" ht="15" customHeight="1" x14ac:dyDescent="0.3"/>
    <row r="880" ht="15" customHeight="1" x14ac:dyDescent="0.3"/>
    <row r="881" ht="15" customHeight="1" x14ac:dyDescent="0.3"/>
    <row r="882" ht="15" customHeight="1" x14ac:dyDescent="0.3"/>
    <row r="883" ht="15" customHeight="1" x14ac:dyDescent="0.3"/>
    <row r="884" ht="15" customHeight="1" x14ac:dyDescent="0.3"/>
    <row r="885" ht="15" customHeight="1" x14ac:dyDescent="0.3"/>
    <row r="886" ht="15" customHeight="1" x14ac:dyDescent="0.3"/>
    <row r="887" ht="15" customHeight="1" x14ac:dyDescent="0.3"/>
    <row r="888" ht="15" customHeight="1" x14ac:dyDescent="0.3"/>
    <row r="889" ht="15" customHeight="1" x14ac:dyDescent="0.3"/>
    <row r="890" ht="15" customHeight="1" x14ac:dyDescent="0.3"/>
    <row r="891" ht="15" customHeight="1" x14ac:dyDescent="0.3"/>
    <row r="892" ht="15" customHeight="1" x14ac:dyDescent="0.3"/>
    <row r="893" ht="15" customHeight="1" x14ac:dyDescent="0.3"/>
    <row r="894" ht="15" customHeight="1" x14ac:dyDescent="0.3"/>
    <row r="895" ht="15" customHeight="1" x14ac:dyDescent="0.3"/>
    <row r="896" ht="15" customHeight="1" x14ac:dyDescent="0.3"/>
    <row r="897" ht="15" customHeight="1" x14ac:dyDescent="0.3"/>
    <row r="898" ht="15" customHeight="1" x14ac:dyDescent="0.3"/>
    <row r="899" ht="15" customHeight="1" x14ac:dyDescent="0.3"/>
    <row r="900" ht="15" customHeight="1" x14ac:dyDescent="0.3"/>
    <row r="901" ht="15" customHeight="1" x14ac:dyDescent="0.3"/>
    <row r="902" ht="15" customHeight="1" x14ac:dyDescent="0.3"/>
    <row r="903" ht="15" customHeight="1" x14ac:dyDescent="0.3"/>
    <row r="904" ht="15" customHeight="1" x14ac:dyDescent="0.3"/>
    <row r="905" ht="15" customHeight="1" x14ac:dyDescent="0.3"/>
    <row r="906" ht="15" customHeight="1" x14ac:dyDescent="0.3"/>
    <row r="907" ht="15" customHeight="1" x14ac:dyDescent="0.3"/>
    <row r="908" ht="15" customHeight="1" x14ac:dyDescent="0.3"/>
    <row r="909" ht="15" customHeight="1" x14ac:dyDescent="0.3"/>
    <row r="910" ht="15" customHeight="1" x14ac:dyDescent="0.3"/>
    <row r="911" ht="15" customHeight="1" x14ac:dyDescent="0.3"/>
    <row r="912" ht="15" customHeight="1" x14ac:dyDescent="0.3"/>
    <row r="913" ht="15" customHeight="1" x14ac:dyDescent="0.3"/>
    <row r="914" ht="15" customHeight="1" x14ac:dyDescent="0.3"/>
    <row r="915" ht="15" customHeight="1" x14ac:dyDescent="0.3"/>
    <row r="916" ht="15" customHeight="1" x14ac:dyDescent="0.3"/>
    <row r="917" ht="15" customHeight="1" x14ac:dyDescent="0.3"/>
    <row r="918" ht="15" customHeight="1" x14ac:dyDescent="0.3"/>
    <row r="919" ht="15" customHeight="1" x14ac:dyDescent="0.3"/>
    <row r="920" ht="15" customHeight="1" x14ac:dyDescent="0.3"/>
    <row r="921" ht="15" customHeight="1" x14ac:dyDescent="0.3"/>
    <row r="922" ht="15" customHeight="1" x14ac:dyDescent="0.3"/>
    <row r="923" ht="15" customHeight="1" x14ac:dyDescent="0.3"/>
    <row r="924" ht="15" customHeight="1" x14ac:dyDescent="0.3"/>
    <row r="925" ht="15" customHeight="1" x14ac:dyDescent="0.3"/>
    <row r="926" ht="15" customHeight="1" x14ac:dyDescent="0.3"/>
    <row r="927" ht="15" customHeight="1" x14ac:dyDescent="0.3"/>
    <row r="928" ht="15" customHeight="1" x14ac:dyDescent="0.3"/>
    <row r="929" ht="15" customHeight="1" x14ac:dyDescent="0.3"/>
    <row r="930" ht="15" customHeight="1" x14ac:dyDescent="0.3"/>
    <row r="931" ht="15" customHeight="1" x14ac:dyDescent="0.3"/>
    <row r="932" ht="15" customHeight="1" x14ac:dyDescent="0.3"/>
    <row r="933" ht="15" customHeight="1" x14ac:dyDescent="0.3"/>
    <row r="934" ht="15" customHeight="1" x14ac:dyDescent="0.3"/>
    <row r="935" ht="15" customHeight="1" x14ac:dyDescent="0.3"/>
    <row r="936" ht="15" customHeight="1" x14ac:dyDescent="0.3"/>
    <row r="937" ht="15" customHeight="1" x14ac:dyDescent="0.3"/>
    <row r="938" ht="15" customHeight="1" x14ac:dyDescent="0.3"/>
    <row r="939" ht="15" customHeight="1" x14ac:dyDescent="0.3"/>
    <row r="940" ht="15" customHeight="1" x14ac:dyDescent="0.3"/>
    <row r="941" ht="15" customHeight="1" x14ac:dyDescent="0.3"/>
    <row r="942" ht="15" customHeight="1" x14ac:dyDescent="0.3"/>
    <row r="943" ht="15" customHeight="1" x14ac:dyDescent="0.3"/>
    <row r="944" ht="15" customHeight="1" x14ac:dyDescent="0.3"/>
    <row r="945" ht="15" customHeight="1" x14ac:dyDescent="0.3"/>
    <row r="946" ht="15" customHeight="1" x14ac:dyDescent="0.3"/>
    <row r="947" ht="15" customHeight="1" x14ac:dyDescent="0.3"/>
    <row r="948" ht="15" customHeight="1" x14ac:dyDescent="0.3"/>
    <row r="949" ht="15" customHeight="1" x14ac:dyDescent="0.3"/>
    <row r="950" ht="15" customHeight="1" x14ac:dyDescent="0.3"/>
    <row r="951" ht="15" customHeight="1" x14ac:dyDescent="0.3"/>
    <row r="952" ht="15" customHeight="1" x14ac:dyDescent="0.3"/>
    <row r="953" ht="15" customHeight="1" x14ac:dyDescent="0.3"/>
    <row r="954" ht="15" customHeight="1" x14ac:dyDescent="0.3"/>
    <row r="955" ht="15" customHeight="1" x14ac:dyDescent="0.3"/>
    <row r="956" ht="15" customHeight="1" x14ac:dyDescent="0.3"/>
    <row r="957" ht="15" customHeight="1" x14ac:dyDescent="0.3"/>
    <row r="958" ht="15" customHeight="1" x14ac:dyDescent="0.3"/>
    <row r="959" ht="15" customHeight="1" x14ac:dyDescent="0.3"/>
    <row r="960" ht="15" customHeight="1" x14ac:dyDescent="0.3"/>
    <row r="961" ht="15" customHeight="1" x14ac:dyDescent="0.3"/>
    <row r="962" ht="15" customHeight="1" x14ac:dyDescent="0.3"/>
    <row r="963" ht="15" customHeight="1" x14ac:dyDescent="0.3"/>
    <row r="964" ht="15" customHeight="1" x14ac:dyDescent="0.3"/>
    <row r="965" ht="15" customHeight="1" x14ac:dyDescent="0.3"/>
    <row r="966" ht="15" customHeight="1" x14ac:dyDescent="0.3"/>
    <row r="967" ht="15" customHeight="1" x14ac:dyDescent="0.3"/>
    <row r="968" ht="15" customHeight="1" x14ac:dyDescent="0.3"/>
    <row r="969" ht="15" customHeight="1" x14ac:dyDescent="0.3"/>
    <row r="970" ht="15" customHeight="1" x14ac:dyDescent="0.3"/>
    <row r="971" ht="15" customHeight="1" x14ac:dyDescent="0.3"/>
    <row r="972" ht="15" customHeight="1" x14ac:dyDescent="0.3"/>
    <row r="973" ht="15" customHeight="1" x14ac:dyDescent="0.3"/>
    <row r="974" ht="15" customHeight="1" x14ac:dyDescent="0.3"/>
    <row r="975" ht="15" customHeight="1" x14ac:dyDescent="0.3"/>
    <row r="976" ht="15" customHeight="1" x14ac:dyDescent="0.3"/>
    <row r="977" ht="15" customHeight="1" x14ac:dyDescent="0.3"/>
    <row r="978" ht="15" customHeight="1" x14ac:dyDescent="0.3"/>
    <row r="979" ht="15" customHeight="1" x14ac:dyDescent="0.3"/>
    <row r="980" ht="15" customHeight="1" x14ac:dyDescent="0.3"/>
    <row r="981" ht="15" customHeight="1" x14ac:dyDescent="0.3"/>
    <row r="982" ht="15" customHeight="1" x14ac:dyDescent="0.3"/>
    <row r="983" ht="15" customHeight="1" x14ac:dyDescent="0.3"/>
    <row r="984" ht="15" customHeight="1" x14ac:dyDescent="0.3"/>
    <row r="985" ht="15" customHeight="1" x14ac:dyDescent="0.3"/>
    <row r="986" ht="15" customHeight="1" x14ac:dyDescent="0.3"/>
    <row r="987" ht="15" customHeight="1" x14ac:dyDescent="0.3"/>
    <row r="988" ht="15" customHeight="1" x14ac:dyDescent="0.3"/>
    <row r="989" ht="15" customHeight="1" x14ac:dyDescent="0.3"/>
    <row r="990" ht="15" customHeight="1" x14ac:dyDescent="0.3"/>
    <row r="991" ht="15" customHeight="1" x14ac:dyDescent="0.3"/>
    <row r="992" ht="15" customHeight="1" x14ac:dyDescent="0.3"/>
    <row r="993" ht="15" customHeight="1" x14ac:dyDescent="0.3"/>
    <row r="994" ht="15" customHeight="1" x14ac:dyDescent="0.3"/>
    <row r="995" ht="15" customHeight="1" x14ac:dyDescent="0.3"/>
    <row r="996" ht="15" customHeight="1" x14ac:dyDescent="0.3"/>
    <row r="997" ht="15" customHeight="1" x14ac:dyDescent="0.3"/>
    <row r="998" ht="15" customHeight="1" x14ac:dyDescent="0.3"/>
    <row r="999" ht="15" customHeight="1" x14ac:dyDescent="0.3"/>
    <row r="1000" ht="15" customHeight="1" x14ac:dyDescent="0.3"/>
    <row r="1001" ht="15" customHeight="1" x14ac:dyDescent="0.3"/>
    <row r="1002" ht="15" customHeight="1" x14ac:dyDescent="0.3"/>
    <row r="1003" ht="15" customHeight="1" x14ac:dyDescent="0.3"/>
    <row r="1004" ht="15" customHeight="1" x14ac:dyDescent="0.3"/>
    <row r="1005" ht="15" customHeight="1" x14ac:dyDescent="0.3"/>
    <row r="1006" ht="15" customHeight="1" x14ac:dyDescent="0.3"/>
    <row r="1007" ht="15" customHeight="1" x14ac:dyDescent="0.3"/>
    <row r="1008" ht="15" customHeight="1" x14ac:dyDescent="0.3"/>
    <row r="1009" ht="15" customHeight="1" x14ac:dyDescent="0.3"/>
    <row r="1010" ht="15" customHeight="1" x14ac:dyDescent="0.3"/>
    <row r="1011" ht="15" customHeight="1" x14ac:dyDescent="0.3"/>
    <row r="1012" ht="15" customHeight="1" x14ac:dyDescent="0.3"/>
    <row r="1013" ht="15" customHeight="1" x14ac:dyDescent="0.3"/>
    <row r="1014" ht="15" customHeight="1" x14ac:dyDescent="0.3"/>
    <row r="1015" ht="15" customHeight="1" x14ac:dyDescent="0.3"/>
    <row r="1016" ht="15" customHeight="1" x14ac:dyDescent="0.3"/>
    <row r="1017" ht="15" customHeight="1" x14ac:dyDescent="0.3"/>
    <row r="1018" ht="15" customHeight="1" x14ac:dyDescent="0.3"/>
    <row r="1019" ht="15" customHeight="1" x14ac:dyDescent="0.3"/>
    <row r="1020" ht="15" customHeight="1" x14ac:dyDescent="0.3"/>
    <row r="1021" ht="15" customHeight="1" x14ac:dyDescent="0.3"/>
    <row r="1022" ht="15" customHeight="1" x14ac:dyDescent="0.3"/>
    <row r="1023" ht="15" customHeight="1" x14ac:dyDescent="0.3"/>
    <row r="1024" ht="15" customHeight="1" x14ac:dyDescent="0.3"/>
    <row r="1025" ht="15" customHeight="1" x14ac:dyDescent="0.3"/>
    <row r="1026" ht="15" customHeight="1" x14ac:dyDescent="0.3"/>
    <row r="1027" ht="15" customHeight="1" x14ac:dyDescent="0.3"/>
    <row r="1028" ht="15" customHeight="1" x14ac:dyDescent="0.3"/>
    <row r="1029" ht="15" customHeight="1" x14ac:dyDescent="0.3"/>
    <row r="1030" ht="15" customHeight="1" x14ac:dyDescent="0.3"/>
    <row r="1031" ht="15" customHeight="1" x14ac:dyDescent="0.3"/>
    <row r="1032" ht="15" customHeight="1" x14ac:dyDescent="0.3"/>
    <row r="1033" ht="15" customHeight="1" x14ac:dyDescent="0.3"/>
    <row r="1034" ht="15" customHeight="1" x14ac:dyDescent="0.3"/>
    <row r="1035" ht="15" customHeight="1" x14ac:dyDescent="0.3"/>
    <row r="1036" ht="15" customHeight="1" x14ac:dyDescent="0.3"/>
    <row r="1037" ht="15" customHeight="1" x14ac:dyDescent="0.3"/>
    <row r="1038" ht="15" customHeight="1" x14ac:dyDescent="0.3"/>
    <row r="1039" ht="15" customHeight="1" x14ac:dyDescent="0.3"/>
    <row r="1040" ht="15" customHeight="1" x14ac:dyDescent="0.3"/>
    <row r="1041" ht="15" customHeight="1" x14ac:dyDescent="0.3"/>
    <row r="1042" ht="15" customHeight="1" x14ac:dyDescent="0.3"/>
    <row r="1043" ht="15" customHeight="1" x14ac:dyDescent="0.3"/>
    <row r="1044" ht="15" customHeight="1" x14ac:dyDescent="0.3"/>
    <row r="1045" ht="15" customHeight="1" x14ac:dyDescent="0.3"/>
    <row r="1046" ht="15" customHeight="1" x14ac:dyDescent="0.3"/>
    <row r="1047" ht="15" customHeight="1" x14ac:dyDescent="0.3"/>
    <row r="1048" ht="15" customHeight="1" x14ac:dyDescent="0.3"/>
    <row r="1049" ht="15" customHeight="1" x14ac:dyDescent="0.3"/>
    <row r="1050" ht="15" customHeight="1" x14ac:dyDescent="0.3"/>
    <row r="1051" ht="15" customHeight="1" x14ac:dyDescent="0.3"/>
    <row r="1052" ht="15" customHeight="1" x14ac:dyDescent="0.3"/>
    <row r="1053" ht="15" customHeight="1" x14ac:dyDescent="0.3"/>
    <row r="1054" ht="15" customHeight="1" x14ac:dyDescent="0.3"/>
    <row r="1055" ht="15" customHeight="1" x14ac:dyDescent="0.3"/>
    <row r="1056" ht="15" customHeight="1" x14ac:dyDescent="0.3"/>
    <row r="1057" ht="15" customHeight="1" x14ac:dyDescent="0.3"/>
    <row r="1058" ht="15" customHeight="1" x14ac:dyDescent="0.3"/>
    <row r="1059" ht="15" customHeight="1" x14ac:dyDescent="0.3"/>
    <row r="1060" ht="15" customHeight="1" x14ac:dyDescent="0.3"/>
    <row r="1061" ht="15" customHeight="1" x14ac:dyDescent="0.3"/>
    <row r="1062" ht="15" customHeight="1" x14ac:dyDescent="0.3"/>
    <row r="1063" ht="15" customHeight="1" x14ac:dyDescent="0.3"/>
    <row r="1064" ht="15" customHeight="1" x14ac:dyDescent="0.3"/>
    <row r="1065" ht="15" customHeight="1" x14ac:dyDescent="0.3"/>
    <row r="1066" ht="15" customHeight="1" x14ac:dyDescent="0.3"/>
    <row r="1067" ht="15" customHeight="1" x14ac:dyDescent="0.3"/>
    <row r="1068" ht="15" customHeight="1" x14ac:dyDescent="0.3"/>
    <row r="1069" ht="15" customHeight="1" x14ac:dyDescent="0.3"/>
    <row r="1070" ht="15" customHeight="1" x14ac:dyDescent="0.3"/>
    <row r="1071" ht="15" customHeight="1" x14ac:dyDescent="0.3"/>
    <row r="1072" ht="15" customHeight="1" x14ac:dyDescent="0.3"/>
    <row r="1073" ht="15" customHeight="1" x14ac:dyDescent="0.3"/>
    <row r="1074" ht="15" customHeight="1" x14ac:dyDescent="0.3"/>
    <row r="1075" ht="15" customHeight="1" x14ac:dyDescent="0.3"/>
    <row r="1076" ht="15" customHeight="1" x14ac:dyDescent="0.3"/>
    <row r="1077" ht="15" customHeight="1" x14ac:dyDescent="0.3"/>
    <row r="1078" ht="15" customHeight="1" x14ac:dyDescent="0.3"/>
    <row r="1079" ht="15" customHeight="1" x14ac:dyDescent="0.3"/>
    <row r="1080" ht="15" customHeight="1" x14ac:dyDescent="0.3"/>
    <row r="1081" ht="15" customHeight="1" x14ac:dyDescent="0.3"/>
    <row r="1082" ht="15" customHeight="1" x14ac:dyDescent="0.3"/>
    <row r="1083" ht="15" customHeight="1" x14ac:dyDescent="0.3"/>
    <row r="1084" ht="15" customHeight="1" x14ac:dyDescent="0.3"/>
    <row r="1085" ht="15" customHeight="1" x14ac:dyDescent="0.3"/>
    <row r="1086" ht="15" customHeight="1" x14ac:dyDescent="0.3"/>
    <row r="1087" ht="15" customHeight="1" x14ac:dyDescent="0.3"/>
    <row r="1088" ht="15" customHeight="1" x14ac:dyDescent="0.3"/>
    <row r="1089" ht="15" customHeight="1" x14ac:dyDescent="0.3"/>
    <row r="1090" ht="15" customHeight="1" x14ac:dyDescent="0.3"/>
    <row r="1091" ht="15" customHeight="1" x14ac:dyDescent="0.3"/>
    <row r="1092" ht="15" customHeight="1" x14ac:dyDescent="0.3"/>
    <row r="1093" ht="15" customHeight="1" x14ac:dyDescent="0.3"/>
    <row r="1094" ht="15" customHeight="1" x14ac:dyDescent="0.3"/>
    <row r="1095" ht="15" customHeight="1" x14ac:dyDescent="0.3"/>
    <row r="1096" ht="15" customHeight="1" x14ac:dyDescent="0.3"/>
    <row r="1097" ht="15" customHeight="1" x14ac:dyDescent="0.3"/>
    <row r="1098" ht="15" customHeight="1" x14ac:dyDescent="0.3"/>
    <row r="1099" ht="15" customHeight="1" x14ac:dyDescent="0.3"/>
    <row r="1100" ht="15" customHeight="1" x14ac:dyDescent="0.3"/>
    <row r="1101" ht="15" customHeight="1" x14ac:dyDescent="0.3"/>
    <row r="1102" ht="15" customHeight="1" x14ac:dyDescent="0.3"/>
    <row r="1103" ht="15" customHeight="1" x14ac:dyDescent="0.3"/>
    <row r="1104" ht="15" customHeight="1" x14ac:dyDescent="0.3"/>
    <row r="1105" ht="15" customHeight="1" x14ac:dyDescent="0.3"/>
    <row r="1106" ht="15" customHeight="1" x14ac:dyDescent="0.3"/>
    <row r="1107" ht="15" customHeight="1" x14ac:dyDescent="0.3"/>
    <row r="1108" ht="15" customHeight="1" x14ac:dyDescent="0.3"/>
    <row r="1109" ht="15" customHeight="1" x14ac:dyDescent="0.3"/>
    <row r="1110" ht="15" customHeight="1" x14ac:dyDescent="0.3"/>
    <row r="1111" ht="15" customHeight="1" x14ac:dyDescent="0.3"/>
    <row r="1112" ht="15" customHeight="1" x14ac:dyDescent="0.3"/>
    <row r="1113" ht="15" customHeight="1" x14ac:dyDescent="0.3"/>
    <row r="1114" ht="15" customHeight="1" x14ac:dyDescent="0.3"/>
    <row r="1115" ht="15" customHeight="1" x14ac:dyDescent="0.3"/>
    <row r="1116" ht="15" customHeight="1" x14ac:dyDescent="0.3"/>
    <row r="1117" ht="15" customHeight="1" x14ac:dyDescent="0.3"/>
    <row r="1118" ht="15" customHeight="1" x14ac:dyDescent="0.3"/>
    <row r="1119" ht="15" customHeight="1" x14ac:dyDescent="0.3"/>
    <row r="1120" ht="15" customHeight="1" x14ac:dyDescent="0.3"/>
    <row r="1121" ht="15" customHeight="1" x14ac:dyDescent="0.3"/>
    <row r="1122" ht="15" customHeight="1" x14ac:dyDescent="0.3"/>
    <row r="1123" ht="15" customHeight="1" x14ac:dyDescent="0.3"/>
    <row r="1124" ht="15" customHeight="1" x14ac:dyDescent="0.3"/>
    <row r="1125" ht="15" customHeight="1" x14ac:dyDescent="0.3"/>
    <row r="1126" ht="15" customHeight="1" x14ac:dyDescent="0.3"/>
    <row r="1127" ht="15" customHeight="1" x14ac:dyDescent="0.3"/>
    <row r="1128" ht="15" customHeight="1" x14ac:dyDescent="0.3"/>
    <row r="1129" ht="15" customHeight="1" x14ac:dyDescent="0.3"/>
    <row r="1130" ht="15" customHeight="1" x14ac:dyDescent="0.3"/>
    <row r="1131" ht="15" customHeight="1" x14ac:dyDescent="0.3"/>
    <row r="1132" ht="15" customHeight="1" x14ac:dyDescent="0.3"/>
    <row r="1133" ht="15" customHeight="1" x14ac:dyDescent="0.3"/>
    <row r="1134" ht="15" customHeight="1" x14ac:dyDescent="0.3"/>
    <row r="1135" ht="15" customHeight="1" x14ac:dyDescent="0.3"/>
    <row r="1136" ht="15" customHeight="1" x14ac:dyDescent="0.3"/>
    <row r="1137" ht="15" customHeight="1" x14ac:dyDescent="0.3"/>
    <row r="1138" ht="15" customHeight="1" x14ac:dyDescent="0.3"/>
    <row r="1139" ht="15" customHeight="1" x14ac:dyDescent="0.3"/>
    <row r="1140" ht="15" customHeight="1" x14ac:dyDescent="0.3"/>
    <row r="1141" ht="15" customHeight="1" x14ac:dyDescent="0.3"/>
    <row r="1142" ht="15" customHeight="1" x14ac:dyDescent="0.3"/>
    <row r="1143" ht="15" customHeight="1" x14ac:dyDescent="0.3"/>
    <row r="1144" ht="15" customHeight="1" x14ac:dyDescent="0.3"/>
    <row r="1145" ht="15" customHeight="1" x14ac:dyDescent="0.3"/>
    <row r="1146" ht="15" customHeight="1" x14ac:dyDescent="0.3"/>
    <row r="1147" ht="15" customHeight="1" x14ac:dyDescent="0.3"/>
    <row r="1148" ht="15" customHeight="1" x14ac:dyDescent="0.3"/>
    <row r="1149" ht="15" customHeight="1" x14ac:dyDescent="0.3"/>
    <row r="1150" ht="15" customHeight="1" x14ac:dyDescent="0.3"/>
    <row r="1151" ht="15" customHeight="1" x14ac:dyDescent="0.3"/>
    <row r="1152" ht="15" customHeight="1" x14ac:dyDescent="0.3"/>
    <row r="1153" ht="15" customHeight="1" x14ac:dyDescent="0.3"/>
    <row r="1154" ht="15" customHeight="1" x14ac:dyDescent="0.3"/>
    <row r="1155" ht="15" customHeight="1" x14ac:dyDescent="0.3"/>
    <row r="1156" ht="15" customHeight="1" x14ac:dyDescent="0.3"/>
    <row r="1157" ht="15" customHeight="1" x14ac:dyDescent="0.3"/>
    <row r="1158" ht="15" customHeight="1" x14ac:dyDescent="0.3"/>
    <row r="1159" ht="15" customHeight="1" x14ac:dyDescent="0.3"/>
    <row r="1160" ht="15" customHeight="1" x14ac:dyDescent="0.3"/>
    <row r="1161" ht="15" customHeight="1" x14ac:dyDescent="0.3"/>
    <row r="1162" ht="15" customHeight="1" x14ac:dyDescent="0.3"/>
    <row r="1163" ht="15" customHeight="1" x14ac:dyDescent="0.3"/>
    <row r="1164" ht="15" customHeight="1" x14ac:dyDescent="0.3"/>
    <row r="1165" ht="15" customHeight="1" x14ac:dyDescent="0.3"/>
    <row r="1166" ht="15" customHeight="1" x14ac:dyDescent="0.3"/>
    <row r="1167" ht="15" customHeight="1" x14ac:dyDescent="0.3"/>
    <row r="1168" ht="15" customHeight="1" x14ac:dyDescent="0.3"/>
    <row r="1169" ht="15" customHeight="1" x14ac:dyDescent="0.3"/>
    <row r="1170" ht="15" customHeight="1" x14ac:dyDescent="0.3"/>
    <row r="1171" ht="15" customHeight="1" x14ac:dyDescent="0.3"/>
    <row r="1172" ht="15" customHeight="1" x14ac:dyDescent="0.3"/>
    <row r="1173" ht="15" customHeight="1" x14ac:dyDescent="0.3"/>
    <row r="1174" ht="15" customHeight="1" x14ac:dyDescent="0.3"/>
    <row r="1175" ht="15" customHeight="1" x14ac:dyDescent="0.3"/>
    <row r="1176" ht="15" customHeight="1" x14ac:dyDescent="0.3"/>
    <row r="1177" ht="15" customHeight="1" x14ac:dyDescent="0.3"/>
    <row r="1178" ht="15" customHeight="1" x14ac:dyDescent="0.3"/>
    <row r="1179" ht="15" customHeight="1" x14ac:dyDescent="0.3"/>
    <row r="1180" ht="15" customHeight="1" x14ac:dyDescent="0.3"/>
    <row r="1181" ht="15" customHeight="1" x14ac:dyDescent="0.3"/>
    <row r="1182" ht="15" customHeight="1" x14ac:dyDescent="0.3"/>
    <row r="1183" ht="15" customHeight="1" x14ac:dyDescent="0.3"/>
    <row r="1184" ht="15" customHeight="1" x14ac:dyDescent="0.3"/>
    <row r="1185" ht="15" customHeight="1" x14ac:dyDescent="0.3"/>
    <row r="1186" ht="15" customHeight="1" x14ac:dyDescent="0.3"/>
    <row r="1187" ht="15" customHeight="1" x14ac:dyDescent="0.3"/>
    <row r="1188" ht="15" customHeight="1" x14ac:dyDescent="0.3"/>
    <row r="1189" ht="15" customHeight="1" x14ac:dyDescent="0.3"/>
    <row r="1190" ht="15" customHeight="1" x14ac:dyDescent="0.3"/>
    <row r="1191" ht="15" customHeight="1" x14ac:dyDescent="0.3"/>
    <row r="1192" ht="15" customHeight="1" x14ac:dyDescent="0.3"/>
    <row r="1193" ht="15" customHeight="1" x14ac:dyDescent="0.3"/>
    <row r="1194" ht="15" customHeight="1" x14ac:dyDescent="0.3"/>
    <row r="1195" ht="15" customHeight="1" x14ac:dyDescent="0.3"/>
    <row r="1196" ht="15" customHeight="1" x14ac:dyDescent="0.3"/>
    <row r="1197" ht="15" customHeight="1" x14ac:dyDescent="0.3"/>
    <row r="1198" ht="15" customHeight="1" x14ac:dyDescent="0.3"/>
    <row r="1199" ht="15" customHeight="1" x14ac:dyDescent="0.3"/>
    <row r="1200" ht="15" customHeight="1" x14ac:dyDescent="0.3"/>
    <row r="1201" ht="15" customHeight="1" x14ac:dyDescent="0.3"/>
    <row r="1202" ht="15" customHeight="1" x14ac:dyDescent="0.3"/>
    <row r="1203" ht="15" customHeight="1" x14ac:dyDescent="0.3"/>
    <row r="1204" ht="15" customHeight="1" x14ac:dyDescent="0.3"/>
    <row r="1205" ht="15" customHeight="1" x14ac:dyDescent="0.3"/>
    <row r="1206" ht="15" customHeight="1" x14ac:dyDescent="0.3"/>
    <row r="1207" ht="15" customHeight="1" x14ac:dyDescent="0.3"/>
    <row r="1208" ht="15" customHeight="1" x14ac:dyDescent="0.3"/>
    <row r="1209" ht="15" customHeight="1" x14ac:dyDescent="0.3"/>
    <row r="1210" ht="15" customHeight="1" x14ac:dyDescent="0.3"/>
    <row r="1211" ht="15" customHeight="1" x14ac:dyDescent="0.3"/>
    <row r="1212" ht="15" customHeight="1" x14ac:dyDescent="0.3"/>
    <row r="1213" ht="15" customHeight="1" x14ac:dyDescent="0.3"/>
    <row r="1214" ht="15" customHeight="1" x14ac:dyDescent="0.3"/>
    <row r="1215" ht="15" customHeight="1" x14ac:dyDescent="0.3"/>
    <row r="1216" ht="15" customHeight="1" x14ac:dyDescent="0.3"/>
    <row r="1217" ht="15" customHeight="1" x14ac:dyDescent="0.3"/>
    <row r="1218" ht="15" customHeight="1" x14ac:dyDescent="0.3"/>
    <row r="1219" ht="15" customHeight="1" x14ac:dyDescent="0.3"/>
    <row r="1220" ht="15" customHeight="1" x14ac:dyDescent="0.3"/>
    <row r="1221" ht="15" customHeight="1" x14ac:dyDescent="0.3"/>
    <row r="1222" ht="15" customHeight="1" x14ac:dyDescent="0.3"/>
    <row r="1223" ht="15" customHeight="1" x14ac:dyDescent="0.3"/>
    <row r="1224" ht="15" customHeight="1" x14ac:dyDescent="0.3"/>
    <row r="1225" ht="15" customHeight="1" x14ac:dyDescent="0.3"/>
    <row r="1226" ht="15" customHeight="1" x14ac:dyDescent="0.3"/>
    <row r="1227" ht="15" customHeight="1" x14ac:dyDescent="0.3"/>
    <row r="1228" ht="15" customHeight="1" x14ac:dyDescent="0.3"/>
    <row r="1229" ht="15" customHeight="1" x14ac:dyDescent="0.3"/>
    <row r="1230" ht="15" customHeight="1" x14ac:dyDescent="0.3"/>
    <row r="1231" ht="15" customHeight="1" x14ac:dyDescent="0.3"/>
    <row r="1232" ht="15" customHeight="1" x14ac:dyDescent="0.3"/>
    <row r="1233" ht="15" customHeight="1" x14ac:dyDescent="0.3"/>
    <row r="1234" ht="15" customHeight="1" x14ac:dyDescent="0.3"/>
    <row r="1235" ht="15" customHeight="1" x14ac:dyDescent="0.3"/>
    <row r="1236" ht="15" customHeight="1" x14ac:dyDescent="0.3"/>
    <row r="1237" ht="15" customHeight="1" x14ac:dyDescent="0.3"/>
    <row r="1238" ht="15" customHeight="1" x14ac:dyDescent="0.3"/>
    <row r="1239" ht="15" customHeight="1" x14ac:dyDescent="0.3"/>
    <row r="1240" ht="15" customHeight="1" x14ac:dyDescent="0.3"/>
    <row r="1241" ht="15" customHeight="1" x14ac:dyDescent="0.3"/>
    <row r="1242" ht="15" customHeight="1" x14ac:dyDescent="0.3"/>
    <row r="1243" ht="15" customHeight="1" x14ac:dyDescent="0.3"/>
    <row r="1244" ht="15" customHeight="1" x14ac:dyDescent="0.3"/>
    <row r="1245" ht="15" customHeight="1" x14ac:dyDescent="0.3"/>
    <row r="1246" ht="15" customHeight="1" x14ac:dyDescent="0.3"/>
    <row r="1247" ht="15" customHeight="1" x14ac:dyDescent="0.3"/>
    <row r="1248" ht="15" customHeight="1" x14ac:dyDescent="0.3"/>
    <row r="1249" ht="15" customHeight="1" x14ac:dyDescent="0.3"/>
    <row r="1250" ht="15" customHeight="1" x14ac:dyDescent="0.3"/>
    <row r="1251" ht="15" customHeight="1" x14ac:dyDescent="0.3"/>
    <row r="1252" ht="15" customHeight="1" x14ac:dyDescent="0.3"/>
    <row r="1253" ht="15" customHeight="1" x14ac:dyDescent="0.3"/>
    <row r="1254" ht="15" customHeight="1" x14ac:dyDescent="0.3"/>
    <row r="1255" ht="15" customHeight="1" x14ac:dyDescent="0.3"/>
    <row r="1256" ht="15" customHeight="1" x14ac:dyDescent="0.3"/>
    <row r="1257" ht="15" customHeight="1" x14ac:dyDescent="0.3"/>
    <row r="1258" ht="15" customHeight="1" x14ac:dyDescent="0.3"/>
    <row r="1259" ht="15" customHeight="1" x14ac:dyDescent="0.3"/>
    <row r="1260" ht="15" customHeight="1" x14ac:dyDescent="0.3"/>
    <row r="1261" ht="15" customHeight="1" x14ac:dyDescent="0.3"/>
    <row r="1262" ht="15" customHeight="1" x14ac:dyDescent="0.3"/>
    <row r="1263" ht="15" customHeight="1" x14ac:dyDescent="0.3"/>
    <row r="1264" ht="15" customHeight="1" x14ac:dyDescent="0.3"/>
    <row r="1265" ht="15" customHeight="1" x14ac:dyDescent="0.3"/>
    <row r="1266" ht="15" customHeight="1" x14ac:dyDescent="0.3"/>
    <row r="1267" ht="15" customHeight="1" x14ac:dyDescent="0.3"/>
    <row r="1268" ht="15" customHeight="1" x14ac:dyDescent="0.3"/>
    <row r="1269" ht="15" customHeight="1" x14ac:dyDescent="0.3"/>
    <row r="1270" ht="15" customHeight="1" x14ac:dyDescent="0.3"/>
    <row r="1271" ht="15" customHeight="1" x14ac:dyDescent="0.3"/>
    <row r="1272" ht="15" customHeight="1" x14ac:dyDescent="0.3"/>
    <row r="1273" ht="15" customHeight="1" x14ac:dyDescent="0.3"/>
    <row r="1274" ht="15" customHeight="1" x14ac:dyDescent="0.3"/>
    <row r="1275" ht="15" customHeight="1" x14ac:dyDescent="0.3"/>
    <row r="1276" ht="15" customHeight="1" x14ac:dyDescent="0.3"/>
    <row r="1277" ht="15" customHeight="1" x14ac:dyDescent="0.3"/>
    <row r="1278" ht="15" customHeight="1" x14ac:dyDescent="0.3"/>
    <row r="1279" ht="15" customHeight="1" x14ac:dyDescent="0.3"/>
    <row r="1280" ht="15" customHeight="1" x14ac:dyDescent="0.3"/>
    <row r="1281" ht="15" customHeight="1" x14ac:dyDescent="0.3"/>
    <row r="1282" ht="15" customHeight="1" x14ac:dyDescent="0.3"/>
    <row r="1283" ht="15" customHeight="1" x14ac:dyDescent="0.3"/>
    <row r="1284" ht="15" customHeight="1" x14ac:dyDescent="0.3"/>
    <row r="1285" ht="15" customHeight="1" x14ac:dyDescent="0.3"/>
    <row r="1286" ht="15" customHeight="1" x14ac:dyDescent="0.3"/>
    <row r="1287" ht="15" customHeight="1" x14ac:dyDescent="0.3"/>
    <row r="1288" ht="15" customHeight="1" x14ac:dyDescent="0.3"/>
    <row r="1289" ht="15" customHeight="1" x14ac:dyDescent="0.3"/>
    <row r="1290" ht="15" customHeight="1" x14ac:dyDescent="0.3"/>
    <row r="1291" ht="15" customHeight="1" x14ac:dyDescent="0.3"/>
    <row r="1292" ht="15" customHeight="1" x14ac:dyDescent="0.3"/>
    <row r="1293" ht="15" customHeight="1" x14ac:dyDescent="0.3"/>
    <row r="1294" ht="15" customHeight="1" x14ac:dyDescent="0.3"/>
    <row r="1295" ht="15" customHeight="1" x14ac:dyDescent="0.3"/>
    <row r="1296" ht="15" customHeight="1" x14ac:dyDescent="0.3"/>
    <row r="1297" ht="15" customHeight="1" x14ac:dyDescent="0.3"/>
    <row r="1298" ht="15" customHeight="1" x14ac:dyDescent="0.3"/>
    <row r="1299" ht="15" customHeight="1" x14ac:dyDescent="0.3"/>
    <row r="1300" ht="15" customHeight="1" x14ac:dyDescent="0.3"/>
    <row r="1301" ht="15" customHeight="1" x14ac:dyDescent="0.3"/>
    <row r="1302" ht="15" customHeight="1" x14ac:dyDescent="0.3"/>
    <row r="1303" ht="15" customHeight="1" x14ac:dyDescent="0.3"/>
    <row r="1304" ht="15" customHeight="1" x14ac:dyDescent="0.3"/>
    <row r="1305" ht="15" customHeight="1" x14ac:dyDescent="0.3"/>
    <row r="1306" ht="15" customHeight="1" x14ac:dyDescent="0.3"/>
    <row r="1307" ht="15" customHeight="1" x14ac:dyDescent="0.3"/>
    <row r="1308" ht="15" customHeight="1" x14ac:dyDescent="0.3"/>
    <row r="1309" ht="15" customHeight="1" x14ac:dyDescent="0.3"/>
    <row r="1310" ht="15" customHeight="1" x14ac:dyDescent="0.3"/>
    <row r="1311" ht="15" customHeight="1" x14ac:dyDescent="0.3"/>
    <row r="1312" ht="15" customHeight="1" x14ac:dyDescent="0.3"/>
    <row r="1313" ht="15" customHeight="1" x14ac:dyDescent="0.3"/>
    <row r="1314" ht="15" customHeight="1" x14ac:dyDescent="0.3"/>
    <row r="1315" ht="15" customHeight="1" x14ac:dyDescent="0.3"/>
    <row r="1316" ht="15" customHeight="1" x14ac:dyDescent="0.3"/>
    <row r="1317" ht="15" customHeight="1" x14ac:dyDescent="0.3"/>
    <row r="1318" ht="15" customHeight="1" x14ac:dyDescent="0.3"/>
    <row r="1319" ht="15" customHeight="1" x14ac:dyDescent="0.3"/>
    <row r="1320" ht="15" customHeight="1" x14ac:dyDescent="0.3"/>
    <row r="1321" ht="15" customHeight="1" x14ac:dyDescent="0.3"/>
    <row r="1322" ht="15" customHeight="1" x14ac:dyDescent="0.3"/>
    <row r="1323" ht="15" customHeight="1" x14ac:dyDescent="0.3"/>
    <row r="1324" ht="15" customHeight="1" x14ac:dyDescent="0.3"/>
    <row r="1325" ht="15" customHeight="1" x14ac:dyDescent="0.3"/>
    <row r="1326" ht="15" customHeight="1" x14ac:dyDescent="0.3"/>
    <row r="1327" ht="15" customHeight="1" x14ac:dyDescent="0.3"/>
    <row r="1328" ht="15" customHeight="1" x14ac:dyDescent="0.3"/>
    <row r="1329" ht="15" customHeight="1" x14ac:dyDescent="0.3"/>
    <row r="1330" ht="15" customHeight="1" x14ac:dyDescent="0.3"/>
    <row r="1331" ht="15" customHeight="1" x14ac:dyDescent="0.3"/>
    <row r="1332" ht="15" customHeight="1" x14ac:dyDescent="0.3"/>
    <row r="1333" ht="15" customHeight="1" x14ac:dyDescent="0.3"/>
    <row r="1334" ht="15" customHeight="1" x14ac:dyDescent="0.3"/>
    <row r="1335" ht="15" customHeight="1" x14ac:dyDescent="0.3"/>
    <row r="1336" ht="15" customHeight="1" x14ac:dyDescent="0.3"/>
    <row r="1337" ht="15" customHeight="1" x14ac:dyDescent="0.3"/>
    <row r="1338" ht="15" customHeight="1" x14ac:dyDescent="0.3"/>
    <row r="1339" ht="15" customHeight="1" x14ac:dyDescent="0.3"/>
    <row r="1340" ht="15" customHeight="1" x14ac:dyDescent="0.3"/>
    <row r="1341" ht="15" customHeight="1" x14ac:dyDescent="0.3"/>
    <row r="1342" ht="15" customHeight="1" x14ac:dyDescent="0.3"/>
    <row r="1343" ht="15" customHeight="1" x14ac:dyDescent="0.3"/>
    <row r="1344" ht="15" customHeight="1" x14ac:dyDescent="0.3"/>
    <row r="1345" ht="15" customHeight="1" x14ac:dyDescent="0.3"/>
    <row r="1346" ht="15" customHeight="1" x14ac:dyDescent="0.3"/>
    <row r="1347" ht="15" customHeight="1" x14ac:dyDescent="0.3"/>
    <row r="1348" ht="15" customHeight="1" x14ac:dyDescent="0.3"/>
    <row r="1349" ht="15" customHeight="1" x14ac:dyDescent="0.3"/>
    <row r="1350" ht="15" customHeight="1" x14ac:dyDescent="0.3"/>
    <row r="1351" ht="15" customHeight="1" x14ac:dyDescent="0.3"/>
    <row r="1352" ht="15" customHeight="1" x14ac:dyDescent="0.3"/>
    <row r="1353" ht="15" customHeight="1" x14ac:dyDescent="0.3"/>
    <row r="1354" ht="15" customHeight="1" x14ac:dyDescent="0.3"/>
    <row r="1355" ht="15" customHeight="1" x14ac:dyDescent="0.3"/>
    <row r="1356" ht="15" customHeight="1" x14ac:dyDescent="0.3"/>
    <row r="1357" ht="15" customHeight="1" x14ac:dyDescent="0.3"/>
    <row r="1358" ht="15" customHeight="1" x14ac:dyDescent="0.3"/>
    <row r="1359" ht="15" customHeight="1" x14ac:dyDescent="0.3"/>
    <row r="1360" ht="15" customHeight="1" x14ac:dyDescent="0.3"/>
    <row r="1361" ht="15" customHeight="1" x14ac:dyDescent="0.3"/>
    <row r="1362" ht="15" customHeight="1" x14ac:dyDescent="0.3"/>
    <row r="1363" ht="15" customHeight="1" x14ac:dyDescent="0.3"/>
    <row r="1364" ht="15" customHeight="1" x14ac:dyDescent="0.3"/>
    <row r="1365" ht="15" customHeight="1" x14ac:dyDescent="0.3"/>
    <row r="1366" ht="15" customHeight="1" x14ac:dyDescent="0.3"/>
    <row r="1367" ht="15" customHeight="1" x14ac:dyDescent="0.3"/>
    <row r="1368" ht="15" customHeight="1" x14ac:dyDescent="0.3"/>
    <row r="1369" ht="15" customHeight="1" x14ac:dyDescent="0.3"/>
    <row r="1370" ht="15" customHeight="1" x14ac:dyDescent="0.3"/>
    <row r="1371" ht="15" customHeight="1" x14ac:dyDescent="0.3"/>
    <row r="1372" ht="15" customHeight="1" x14ac:dyDescent="0.3"/>
    <row r="1373" ht="15" customHeight="1" x14ac:dyDescent="0.3"/>
    <row r="1374" ht="15" customHeight="1" x14ac:dyDescent="0.3"/>
    <row r="1375" ht="15" customHeight="1" x14ac:dyDescent="0.3"/>
    <row r="1376" ht="15" customHeight="1" x14ac:dyDescent="0.3"/>
    <row r="1377" ht="15" customHeight="1" x14ac:dyDescent="0.3"/>
    <row r="1378" ht="15" customHeight="1" x14ac:dyDescent="0.3"/>
    <row r="1379" ht="15" customHeight="1" x14ac:dyDescent="0.3"/>
    <row r="1380" ht="15" customHeight="1" x14ac:dyDescent="0.3"/>
    <row r="1381" ht="15" customHeight="1" x14ac:dyDescent="0.3"/>
    <row r="1382" ht="15" customHeight="1" x14ac:dyDescent="0.3"/>
    <row r="1383" ht="15" customHeight="1" x14ac:dyDescent="0.3"/>
    <row r="1384" ht="15" customHeight="1" x14ac:dyDescent="0.3"/>
    <row r="1385" ht="15" customHeight="1" x14ac:dyDescent="0.3"/>
    <row r="1386" ht="15" customHeight="1" x14ac:dyDescent="0.3"/>
    <row r="1387" ht="15" customHeight="1" x14ac:dyDescent="0.3"/>
    <row r="1388" ht="15" customHeight="1" x14ac:dyDescent="0.3"/>
    <row r="1389" ht="15" customHeight="1" x14ac:dyDescent="0.3"/>
    <row r="1390" ht="15" customHeight="1" x14ac:dyDescent="0.3"/>
    <row r="1391" ht="15" customHeight="1" x14ac:dyDescent="0.3"/>
    <row r="1392" ht="15" customHeight="1" x14ac:dyDescent="0.3"/>
    <row r="1393" ht="15" customHeight="1" x14ac:dyDescent="0.3"/>
    <row r="1394" ht="15" customHeight="1" x14ac:dyDescent="0.3"/>
    <row r="1395" ht="15" customHeight="1" x14ac:dyDescent="0.3"/>
    <row r="1396" ht="15" customHeight="1" x14ac:dyDescent="0.3"/>
    <row r="1397" ht="15" customHeight="1" x14ac:dyDescent="0.3"/>
    <row r="1398" ht="15" customHeight="1" x14ac:dyDescent="0.3"/>
    <row r="1399" ht="15" customHeight="1" x14ac:dyDescent="0.3"/>
    <row r="1400" ht="15" customHeight="1" x14ac:dyDescent="0.3"/>
    <row r="1401" ht="15" customHeight="1" x14ac:dyDescent="0.3"/>
    <row r="1402" ht="15" customHeight="1" x14ac:dyDescent="0.3"/>
    <row r="1403" ht="15" customHeight="1" x14ac:dyDescent="0.3"/>
    <row r="1404" ht="15" customHeight="1" x14ac:dyDescent="0.3"/>
    <row r="1405" ht="15" customHeight="1" x14ac:dyDescent="0.3"/>
    <row r="1406" ht="15" customHeight="1" x14ac:dyDescent="0.3"/>
    <row r="1407" ht="15" customHeight="1" x14ac:dyDescent="0.3"/>
    <row r="1408" ht="15" customHeight="1" x14ac:dyDescent="0.3"/>
    <row r="1409" ht="15" customHeight="1" x14ac:dyDescent="0.3"/>
    <row r="1410" ht="15" customHeight="1" x14ac:dyDescent="0.3"/>
    <row r="1411" ht="15" customHeight="1" x14ac:dyDescent="0.3"/>
    <row r="1412" ht="15" customHeight="1" x14ac:dyDescent="0.3"/>
    <row r="1413" ht="15" customHeight="1" x14ac:dyDescent="0.3"/>
    <row r="1414" ht="15" customHeight="1" x14ac:dyDescent="0.3"/>
    <row r="1415" ht="15" customHeight="1" x14ac:dyDescent="0.3"/>
    <row r="1416" ht="15" customHeight="1" x14ac:dyDescent="0.3"/>
    <row r="1417" ht="15" customHeight="1" x14ac:dyDescent="0.3"/>
    <row r="1418" ht="15" customHeight="1" x14ac:dyDescent="0.3"/>
    <row r="1419" ht="15" customHeight="1" x14ac:dyDescent="0.3"/>
    <row r="1420" ht="15" customHeight="1" x14ac:dyDescent="0.3"/>
    <row r="1421" ht="15" customHeight="1" x14ac:dyDescent="0.3"/>
    <row r="1422" ht="15" customHeight="1" x14ac:dyDescent="0.3"/>
    <row r="1423" ht="15" customHeight="1" x14ac:dyDescent="0.3"/>
    <row r="1424" ht="15" customHeight="1" x14ac:dyDescent="0.3"/>
    <row r="1425" ht="15" customHeight="1" x14ac:dyDescent="0.3"/>
    <row r="1426" ht="15" customHeight="1" x14ac:dyDescent="0.3"/>
    <row r="1427" ht="15" customHeight="1" x14ac:dyDescent="0.3"/>
    <row r="1428" ht="15" customHeight="1" x14ac:dyDescent="0.3"/>
    <row r="1429" ht="15" customHeight="1" x14ac:dyDescent="0.3"/>
    <row r="1430" ht="15" customHeight="1" x14ac:dyDescent="0.3"/>
    <row r="1431" ht="15" customHeight="1" x14ac:dyDescent="0.3"/>
    <row r="1432" ht="15" customHeight="1" x14ac:dyDescent="0.3"/>
    <row r="1433" ht="15" customHeight="1" x14ac:dyDescent="0.3"/>
    <row r="1434" ht="15" customHeight="1" x14ac:dyDescent="0.3"/>
    <row r="1435" ht="15" customHeight="1" x14ac:dyDescent="0.3"/>
    <row r="1436" ht="15" customHeight="1" x14ac:dyDescent="0.3"/>
    <row r="1437" ht="15" customHeight="1" x14ac:dyDescent="0.3"/>
    <row r="1438" ht="15" customHeight="1" x14ac:dyDescent="0.3"/>
    <row r="1439" ht="15" customHeight="1" x14ac:dyDescent="0.3"/>
    <row r="1440" ht="15" customHeight="1" x14ac:dyDescent="0.3"/>
    <row r="1441" ht="15" customHeight="1" x14ac:dyDescent="0.3"/>
    <row r="1442" ht="15" customHeight="1" x14ac:dyDescent="0.3"/>
    <row r="1443" ht="15" customHeight="1" x14ac:dyDescent="0.3"/>
    <row r="1444" ht="15" customHeight="1" x14ac:dyDescent="0.3"/>
    <row r="1445" ht="15" customHeight="1" x14ac:dyDescent="0.3"/>
    <row r="1446" ht="15" customHeight="1" x14ac:dyDescent="0.3"/>
    <row r="1447" ht="15" customHeight="1" x14ac:dyDescent="0.3"/>
    <row r="1448" ht="15" customHeight="1" x14ac:dyDescent="0.3"/>
    <row r="1449" ht="15" customHeight="1" x14ac:dyDescent="0.3"/>
    <row r="1450" ht="15" customHeight="1" x14ac:dyDescent="0.3"/>
    <row r="1451" ht="15" customHeight="1" x14ac:dyDescent="0.3"/>
    <row r="1452" ht="15" customHeight="1" x14ac:dyDescent="0.3"/>
    <row r="1453" ht="15" customHeight="1" x14ac:dyDescent="0.3"/>
    <row r="1454" ht="15" customHeight="1" x14ac:dyDescent="0.3"/>
    <row r="1455" ht="15" customHeight="1" x14ac:dyDescent="0.3"/>
    <row r="1456" ht="15" customHeight="1" x14ac:dyDescent="0.3"/>
    <row r="1457" ht="15" customHeight="1" x14ac:dyDescent="0.3"/>
    <row r="1458" ht="15" customHeight="1" x14ac:dyDescent="0.3"/>
    <row r="1459" ht="15" customHeight="1" x14ac:dyDescent="0.3"/>
    <row r="1460" ht="15" customHeight="1" x14ac:dyDescent="0.3"/>
    <row r="1461" ht="15" customHeight="1" x14ac:dyDescent="0.3"/>
    <row r="1462" ht="15" customHeight="1" x14ac:dyDescent="0.3"/>
    <row r="1463" ht="15" customHeight="1" x14ac:dyDescent="0.3"/>
    <row r="1464" ht="15" customHeight="1" x14ac:dyDescent="0.3"/>
    <row r="1465" ht="15" customHeight="1" x14ac:dyDescent="0.3"/>
    <row r="1466" ht="15" customHeight="1" x14ac:dyDescent="0.3"/>
    <row r="1467" ht="15" customHeight="1" x14ac:dyDescent="0.3"/>
    <row r="1468" ht="15" customHeight="1" x14ac:dyDescent="0.3"/>
    <row r="1469" ht="15" customHeight="1" x14ac:dyDescent="0.3"/>
    <row r="1470" ht="15" customHeight="1" x14ac:dyDescent="0.3"/>
    <row r="1471" ht="15" customHeight="1" x14ac:dyDescent="0.3"/>
    <row r="1472" ht="15" customHeight="1" x14ac:dyDescent="0.3"/>
    <row r="1473" ht="15" customHeight="1" x14ac:dyDescent="0.3"/>
    <row r="1474" ht="15" customHeight="1" x14ac:dyDescent="0.3"/>
    <row r="1475" ht="15" customHeight="1" x14ac:dyDescent="0.3"/>
    <row r="1476" ht="15" customHeight="1" x14ac:dyDescent="0.3"/>
    <row r="1477" ht="15" customHeight="1" x14ac:dyDescent="0.3"/>
    <row r="1478" ht="15" customHeight="1" x14ac:dyDescent="0.3"/>
    <row r="1479" ht="15" customHeight="1" x14ac:dyDescent="0.3"/>
    <row r="1480" ht="15" customHeight="1" x14ac:dyDescent="0.3"/>
    <row r="1481" ht="15" customHeight="1" x14ac:dyDescent="0.3"/>
    <row r="1482" ht="15" customHeight="1" x14ac:dyDescent="0.3"/>
    <row r="1483" ht="15" customHeight="1" x14ac:dyDescent="0.3"/>
    <row r="1484" ht="15" customHeight="1" x14ac:dyDescent="0.3"/>
    <row r="1485" ht="15" customHeight="1" x14ac:dyDescent="0.3"/>
    <row r="1486" ht="15" customHeight="1" x14ac:dyDescent="0.3"/>
    <row r="1487" ht="15" customHeight="1" x14ac:dyDescent="0.3"/>
    <row r="1488" ht="15" customHeight="1" x14ac:dyDescent="0.3"/>
    <row r="1489" ht="15" customHeight="1" x14ac:dyDescent="0.3"/>
    <row r="1490" ht="15" customHeight="1" x14ac:dyDescent="0.3"/>
    <row r="1491" ht="15" customHeight="1" x14ac:dyDescent="0.3"/>
    <row r="1492" ht="15" customHeight="1" x14ac:dyDescent="0.3"/>
    <row r="1493" ht="15" customHeight="1" x14ac:dyDescent="0.3"/>
    <row r="1494" ht="15" customHeight="1" x14ac:dyDescent="0.3"/>
    <row r="1495" ht="15" customHeight="1" x14ac:dyDescent="0.3"/>
    <row r="1496" ht="15" customHeight="1" x14ac:dyDescent="0.3"/>
    <row r="1497" ht="15" customHeight="1" x14ac:dyDescent="0.3"/>
    <row r="1498" ht="15" customHeight="1" x14ac:dyDescent="0.3"/>
    <row r="1499" ht="15" customHeight="1" x14ac:dyDescent="0.3"/>
    <row r="1500" ht="15" customHeight="1" x14ac:dyDescent="0.3"/>
    <row r="1501" ht="15" customHeight="1" x14ac:dyDescent="0.3"/>
    <row r="1502" ht="15" customHeight="1" x14ac:dyDescent="0.3"/>
    <row r="1503" ht="15" customHeight="1" x14ac:dyDescent="0.3"/>
    <row r="1504" ht="15" customHeight="1" x14ac:dyDescent="0.3"/>
    <row r="1505" ht="15" customHeight="1" x14ac:dyDescent="0.3"/>
    <row r="1506" ht="15" customHeight="1" x14ac:dyDescent="0.3"/>
    <row r="1507" ht="15" customHeight="1" x14ac:dyDescent="0.3"/>
    <row r="1508" ht="15" customHeight="1" x14ac:dyDescent="0.3"/>
    <row r="1509" ht="15" customHeight="1" x14ac:dyDescent="0.3"/>
    <row r="1510" ht="15" customHeight="1" x14ac:dyDescent="0.3"/>
    <row r="1511" ht="15" customHeight="1" x14ac:dyDescent="0.3"/>
    <row r="1512" ht="15" customHeight="1" x14ac:dyDescent="0.3"/>
    <row r="1513" ht="15" customHeight="1" x14ac:dyDescent="0.3"/>
    <row r="1514" ht="15" customHeight="1" x14ac:dyDescent="0.3"/>
    <row r="1515" ht="15" customHeight="1" x14ac:dyDescent="0.3"/>
    <row r="1516" ht="15" customHeight="1" x14ac:dyDescent="0.3"/>
    <row r="1517" ht="15" customHeight="1" x14ac:dyDescent="0.3"/>
    <row r="1518" ht="15" customHeight="1" x14ac:dyDescent="0.3"/>
    <row r="1519" ht="15" customHeight="1" x14ac:dyDescent="0.3"/>
    <row r="1520" ht="15" customHeight="1" x14ac:dyDescent="0.3"/>
    <row r="1521" ht="15" customHeight="1" x14ac:dyDescent="0.3"/>
    <row r="1522" ht="15" customHeight="1" x14ac:dyDescent="0.3"/>
    <row r="1523" ht="15" customHeight="1" x14ac:dyDescent="0.3"/>
    <row r="1524" ht="15" customHeight="1" x14ac:dyDescent="0.3"/>
    <row r="1525" ht="15" customHeight="1" x14ac:dyDescent="0.3"/>
    <row r="1526" ht="15" customHeight="1" x14ac:dyDescent="0.3"/>
    <row r="1527" ht="15" customHeight="1" x14ac:dyDescent="0.3"/>
    <row r="1528" ht="15" customHeight="1" x14ac:dyDescent="0.3"/>
    <row r="1529" ht="15" customHeight="1" x14ac:dyDescent="0.3"/>
    <row r="1530" ht="15" customHeight="1" x14ac:dyDescent="0.3"/>
    <row r="1531" ht="15" customHeight="1" x14ac:dyDescent="0.3"/>
    <row r="1532" ht="15" customHeight="1" x14ac:dyDescent="0.3"/>
    <row r="1533" ht="15" customHeight="1" x14ac:dyDescent="0.3"/>
    <row r="1534" ht="15" customHeight="1" x14ac:dyDescent="0.3"/>
    <row r="1535" ht="15" customHeight="1" x14ac:dyDescent="0.3"/>
    <row r="1536" ht="15" customHeight="1" x14ac:dyDescent="0.3"/>
    <row r="1537" ht="15" customHeight="1" x14ac:dyDescent="0.3"/>
    <row r="1538" ht="15" customHeight="1" x14ac:dyDescent="0.3"/>
    <row r="1539" ht="15" customHeight="1" x14ac:dyDescent="0.3"/>
    <row r="1540" ht="15" customHeight="1" x14ac:dyDescent="0.3"/>
    <row r="1541" ht="15" customHeight="1" x14ac:dyDescent="0.3"/>
    <row r="1542" ht="15" customHeight="1" x14ac:dyDescent="0.3"/>
    <row r="1543" ht="15" customHeight="1" x14ac:dyDescent="0.3"/>
    <row r="1544" ht="15" customHeight="1" x14ac:dyDescent="0.3"/>
    <row r="1545" ht="15" customHeight="1" x14ac:dyDescent="0.3"/>
    <row r="1546" ht="15" customHeight="1" x14ac:dyDescent="0.3"/>
    <row r="1547" ht="15" customHeight="1" x14ac:dyDescent="0.3"/>
    <row r="1548" ht="15" customHeight="1" x14ac:dyDescent="0.3"/>
    <row r="1549" ht="15" customHeight="1" x14ac:dyDescent="0.3"/>
    <row r="1550" ht="15" customHeight="1" x14ac:dyDescent="0.3"/>
    <row r="1551" ht="15" customHeight="1" x14ac:dyDescent="0.3"/>
    <row r="1552" ht="15" customHeight="1" x14ac:dyDescent="0.3"/>
    <row r="1553" ht="15" customHeight="1" x14ac:dyDescent="0.3"/>
    <row r="1554" ht="15" customHeight="1" x14ac:dyDescent="0.3"/>
    <row r="1555" ht="15" customHeight="1" x14ac:dyDescent="0.3"/>
    <row r="1556" ht="15" customHeight="1" x14ac:dyDescent="0.3"/>
    <row r="1557" ht="15" customHeight="1" x14ac:dyDescent="0.3"/>
    <row r="1558" ht="15" customHeight="1" x14ac:dyDescent="0.3"/>
    <row r="1559" ht="15" customHeight="1" x14ac:dyDescent="0.3"/>
    <row r="1560" ht="15" customHeight="1" x14ac:dyDescent="0.3"/>
    <row r="1561" ht="15" customHeight="1" x14ac:dyDescent="0.3"/>
    <row r="1562" ht="15" customHeight="1" x14ac:dyDescent="0.3"/>
    <row r="1563" ht="15" customHeight="1" x14ac:dyDescent="0.3"/>
    <row r="1564" ht="15" customHeight="1" x14ac:dyDescent="0.3"/>
    <row r="1565" ht="15" customHeight="1" x14ac:dyDescent="0.3"/>
    <row r="1566" ht="15" customHeight="1" x14ac:dyDescent="0.3"/>
    <row r="1567" ht="15" customHeight="1" x14ac:dyDescent="0.3"/>
    <row r="1568" ht="15" customHeight="1" x14ac:dyDescent="0.3"/>
    <row r="1569" ht="15" customHeight="1" x14ac:dyDescent="0.3"/>
    <row r="1570" ht="15" customHeight="1" x14ac:dyDescent="0.3"/>
    <row r="1571" ht="15" customHeight="1" x14ac:dyDescent="0.3"/>
    <row r="1572" ht="15" customHeight="1" x14ac:dyDescent="0.3"/>
    <row r="1573" ht="15" customHeight="1" x14ac:dyDescent="0.3"/>
    <row r="1574" ht="15" customHeight="1" x14ac:dyDescent="0.3"/>
    <row r="1575" ht="15" customHeight="1" x14ac:dyDescent="0.3"/>
    <row r="1576" ht="15" customHeight="1" x14ac:dyDescent="0.3"/>
    <row r="1577" ht="15" customHeight="1" x14ac:dyDescent="0.3"/>
    <row r="1578" ht="15" customHeight="1" x14ac:dyDescent="0.3"/>
    <row r="1579" ht="15" customHeight="1" x14ac:dyDescent="0.3"/>
    <row r="1580" ht="15" customHeight="1" x14ac:dyDescent="0.3"/>
    <row r="1581" ht="15" customHeight="1" x14ac:dyDescent="0.3"/>
    <row r="1582" ht="15" customHeight="1" x14ac:dyDescent="0.3"/>
    <row r="1583" ht="15" customHeight="1" x14ac:dyDescent="0.3"/>
    <row r="1584" ht="15" customHeight="1" x14ac:dyDescent="0.3"/>
    <row r="1585" ht="15" customHeight="1" x14ac:dyDescent="0.3"/>
    <row r="1586" ht="15" customHeight="1" x14ac:dyDescent="0.3"/>
    <row r="1587" ht="15" customHeight="1" x14ac:dyDescent="0.3"/>
    <row r="1588" ht="15" customHeight="1" x14ac:dyDescent="0.3"/>
    <row r="1589" ht="15" customHeight="1" x14ac:dyDescent="0.3"/>
    <row r="1590" ht="15" customHeight="1" x14ac:dyDescent="0.3"/>
    <row r="1591" ht="15" customHeight="1" x14ac:dyDescent="0.3"/>
    <row r="1592" ht="15" customHeight="1" x14ac:dyDescent="0.3"/>
    <row r="1593" ht="15" customHeight="1" x14ac:dyDescent="0.3"/>
    <row r="1594" ht="15" customHeight="1" x14ac:dyDescent="0.3"/>
    <row r="1595" ht="15" customHeight="1" x14ac:dyDescent="0.3"/>
    <row r="1596" ht="15" customHeight="1" x14ac:dyDescent="0.3"/>
    <row r="1597" ht="15" customHeight="1" x14ac:dyDescent="0.3"/>
    <row r="1598" ht="15" customHeight="1" x14ac:dyDescent="0.3"/>
    <row r="1599" ht="15" customHeight="1" x14ac:dyDescent="0.3"/>
    <row r="1600" ht="15" customHeight="1" x14ac:dyDescent="0.3"/>
    <row r="1601" ht="15" customHeight="1" x14ac:dyDescent="0.3"/>
    <row r="1602" ht="15" customHeight="1" x14ac:dyDescent="0.3"/>
    <row r="1603" ht="15" customHeight="1" x14ac:dyDescent="0.3"/>
    <row r="1604" ht="15" customHeight="1" x14ac:dyDescent="0.3"/>
    <row r="1605" ht="15" customHeight="1" x14ac:dyDescent="0.3"/>
    <row r="1606" ht="15" customHeight="1" x14ac:dyDescent="0.3"/>
    <row r="1607" ht="15" customHeight="1" x14ac:dyDescent="0.3"/>
    <row r="1608" ht="15" customHeight="1" x14ac:dyDescent="0.3"/>
    <row r="1609" ht="15" customHeight="1" x14ac:dyDescent="0.3"/>
    <row r="1610" ht="15" customHeight="1" x14ac:dyDescent="0.3"/>
    <row r="1611" ht="15" customHeight="1" x14ac:dyDescent="0.3"/>
    <row r="1612" ht="15" customHeight="1" x14ac:dyDescent="0.3"/>
    <row r="1613" ht="15" customHeight="1" x14ac:dyDescent="0.3"/>
    <row r="1614" ht="15" customHeight="1" x14ac:dyDescent="0.3"/>
    <row r="1615" ht="15" customHeight="1" x14ac:dyDescent="0.3"/>
    <row r="1616" ht="15" customHeight="1" x14ac:dyDescent="0.3"/>
    <row r="1617" ht="15" customHeight="1" x14ac:dyDescent="0.3"/>
    <row r="1618" ht="15" customHeight="1" x14ac:dyDescent="0.3"/>
    <row r="1619" ht="15" customHeight="1" x14ac:dyDescent="0.3"/>
    <row r="1620" ht="15" customHeight="1" x14ac:dyDescent="0.3"/>
    <row r="1621" ht="15" customHeight="1" x14ac:dyDescent="0.3"/>
    <row r="1622" ht="15" customHeight="1" x14ac:dyDescent="0.3"/>
    <row r="1623" ht="15" customHeight="1" x14ac:dyDescent="0.3"/>
    <row r="1624" ht="15" customHeight="1" x14ac:dyDescent="0.3"/>
    <row r="1625" ht="15" customHeight="1" x14ac:dyDescent="0.3"/>
    <row r="1626" ht="15" customHeight="1" x14ac:dyDescent="0.3"/>
    <row r="1627" ht="15" customHeight="1" x14ac:dyDescent="0.3"/>
    <row r="1628" ht="15" customHeight="1" x14ac:dyDescent="0.3"/>
    <row r="1629" ht="15" customHeight="1" x14ac:dyDescent="0.3"/>
    <row r="1630" ht="15" customHeight="1" x14ac:dyDescent="0.3"/>
    <row r="1631" ht="15" customHeight="1" x14ac:dyDescent="0.3"/>
    <row r="1632" ht="15" customHeight="1" x14ac:dyDescent="0.3"/>
    <row r="1633" ht="15" customHeight="1" x14ac:dyDescent="0.3"/>
    <row r="1634" ht="15" customHeight="1" x14ac:dyDescent="0.3"/>
    <row r="1635" ht="15" customHeight="1" x14ac:dyDescent="0.3"/>
    <row r="1636" ht="15" customHeight="1" x14ac:dyDescent="0.3"/>
    <row r="1637" ht="15" customHeight="1" x14ac:dyDescent="0.3"/>
    <row r="1638" ht="15" customHeight="1" x14ac:dyDescent="0.3"/>
    <row r="1639" ht="15" customHeight="1" x14ac:dyDescent="0.3"/>
    <row r="1640" ht="15" customHeight="1" x14ac:dyDescent="0.3"/>
    <row r="1641" ht="15" customHeight="1" x14ac:dyDescent="0.3"/>
    <row r="1642" ht="15" customHeight="1" x14ac:dyDescent="0.3"/>
    <row r="1643" ht="15" customHeight="1" x14ac:dyDescent="0.3"/>
    <row r="1644" ht="15" customHeight="1" x14ac:dyDescent="0.3"/>
    <row r="1645" ht="15" customHeight="1" x14ac:dyDescent="0.3"/>
    <row r="1646" ht="15" customHeight="1" x14ac:dyDescent="0.3"/>
    <row r="1647" ht="15" customHeight="1" x14ac:dyDescent="0.3"/>
    <row r="1648" ht="15" customHeight="1" x14ac:dyDescent="0.3"/>
    <row r="1649" ht="15" customHeight="1" x14ac:dyDescent="0.3"/>
    <row r="1650" ht="15" customHeight="1" x14ac:dyDescent="0.3"/>
    <row r="1651" ht="15" customHeight="1" x14ac:dyDescent="0.3"/>
    <row r="1652" ht="15" customHeight="1" x14ac:dyDescent="0.3"/>
    <row r="1653" ht="15" customHeight="1" x14ac:dyDescent="0.3"/>
    <row r="1654" ht="15" customHeight="1" x14ac:dyDescent="0.3"/>
    <row r="1655" ht="15" customHeight="1" x14ac:dyDescent="0.3"/>
    <row r="1656" ht="15" customHeight="1" x14ac:dyDescent="0.3"/>
    <row r="1657" ht="15" customHeight="1" x14ac:dyDescent="0.3"/>
    <row r="1658" ht="15" customHeight="1" x14ac:dyDescent="0.3"/>
    <row r="1659" ht="15" customHeight="1" x14ac:dyDescent="0.3"/>
    <row r="1660" ht="15" customHeight="1" x14ac:dyDescent="0.3"/>
    <row r="1661" ht="15" customHeight="1" x14ac:dyDescent="0.3"/>
    <row r="1662" ht="15" customHeight="1" x14ac:dyDescent="0.3"/>
    <row r="1663" ht="15" customHeight="1" x14ac:dyDescent="0.3"/>
    <row r="1664" ht="15" customHeight="1" x14ac:dyDescent="0.3"/>
    <row r="1665" ht="15" customHeight="1" x14ac:dyDescent="0.3"/>
    <row r="1666" ht="15" customHeight="1" x14ac:dyDescent="0.3"/>
    <row r="1667" ht="15" customHeight="1" x14ac:dyDescent="0.3"/>
    <row r="1668" ht="15" customHeight="1" x14ac:dyDescent="0.3"/>
    <row r="1669" ht="15" customHeight="1" x14ac:dyDescent="0.3"/>
    <row r="1670" ht="15" customHeight="1" x14ac:dyDescent="0.3"/>
    <row r="1671" ht="15" customHeight="1" x14ac:dyDescent="0.3"/>
    <row r="1672" ht="15" customHeight="1" x14ac:dyDescent="0.3"/>
    <row r="1673" ht="15" customHeight="1" x14ac:dyDescent="0.3"/>
    <row r="1674" ht="15" customHeight="1" x14ac:dyDescent="0.3"/>
    <row r="1675" ht="15" customHeight="1" x14ac:dyDescent="0.3"/>
    <row r="1676" ht="15" customHeight="1" x14ac:dyDescent="0.3"/>
    <row r="1677" ht="15" customHeight="1" x14ac:dyDescent="0.3"/>
    <row r="1678" ht="15" customHeight="1" x14ac:dyDescent="0.3"/>
    <row r="1679" ht="15" customHeight="1" x14ac:dyDescent="0.3"/>
    <row r="1680" ht="15" customHeight="1" x14ac:dyDescent="0.3"/>
    <row r="1681" ht="15" customHeight="1" x14ac:dyDescent="0.3"/>
    <row r="1682" ht="15" customHeight="1" x14ac:dyDescent="0.3"/>
    <row r="1683" ht="15" customHeight="1" x14ac:dyDescent="0.3"/>
    <row r="1684" ht="15" customHeight="1" x14ac:dyDescent="0.3"/>
    <row r="1685" ht="15" customHeight="1" x14ac:dyDescent="0.3"/>
    <row r="1686" ht="15" customHeight="1" x14ac:dyDescent="0.3"/>
    <row r="1687" ht="15" customHeight="1" x14ac:dyDescent="0.3"/>
    <row r="1688" ht="15" customHeight="1" x14ac:dyDescent="0.3"/>
    <row r="1689" ht="15" customHeight="1" x14ac:dyDescent="0.3"/>
    <row r="1690" ht="15" customHeight="1" x14ac:dyDescent="0.3"/>
    <row r="1691" ht="15" customHeight="1" x14ac:dyDescent="0.3"/>
    <row r="1692" ht="15" customHeight="1" x14ac:dyDescent="0.3"/>
    <row r="1693" ht="15" customHeight="1" x14ac:dyDescent="0.3"/>
    <row r="1694" ht="15" customHeight="1" x14ac:dyDescent="0.3"/>
    <row r="1695" ht="15" customHeight="1" x14ac:dyDescent="0.3"/>
    <row r="1696" ht="15" customHeight="1" x14ac:dyDescent="0.3"/>
    <row r="1697" ht="15" customHeight="1" x14ac:dyDescent="0.3"/>
    <row r="1698" ht="15" customHeight="1" x14ac:dyDescent="0.3"/>
    <row r="1699" ht="15" customHeight="1" x14ac:dyDescent="0.3"/>
    <row r="1700" ht="15" customHeight="1" x14ac:dyDescent="0.3"/>
    <row r="1701" ht="15" customHeight="1" x14ac:dyDescent="0.3"/>
    <row r="1702" ht="15" customHeight="1" x14ac:dyDescent="0.3"/>
    <row r="1703" ht="15" customHeight="1" x14ac:dyDescent="0.3"/>
    <row r="1704" ht="15" customHeight="1" x14ac:dyDescent="0.3"/>
    <row r="1705" ht="15" customHeight="1" x14ac:dyDescent="0.3"/>
    <row r="1706" ht="15" customHeight="1" x14ac:dyDescent="0.3"/>
    <row r="1707" ht="15" customHeight="1" x14ac:dyDescent="0.3"/>
    <row r="1708" ht="15" customHeight="1" x14ac:dyDescent="0.3"/>
    <row r="1709" ht="15" customHeight="1" x14ac:dyDescent="0.3"/>
    <row r="1710" ht="15" customHeight="1" x14ac:dyDescent="0.3"/>
    <row r="1711" ht="15" customHeight="1" x14ac:dyDescent="0.3"/>
    <row r="1712" ht="15" customHeight="1" x14ac:dyDescent="0.3"/>
    <row r="1713" ht="15" customHeight="1" x14ac:dyDescent="0.3"/>
    <row r="1714" ht="15" customHeight="1" x14ac:dyDescent="0.3"/>
    <row r="1715" ht="15" customHeight="1" x14ac:dyDescent="0.3"/>
    <row r="1716" ht="15" customHeight="1" x14ac:dyDescent="0.3"/>
    <row r="1717" ht="15" customHeight="1" x14ac:dyDescent="0.3"/>
    <row r="1718" ht="15" customHeight="1" x14ac:dyDescent="0.3"/>
    <row r="1719" ht="15" customHeight="1" x14ac:dyDescent="0.3"/>
    <row r="1720" ht="15" customHeight="1" x14ac:dyDescent="0.3"/>
    <row r="1721" ht="15" customHeight="1" x14ac:dyDescent="0.3"/>
    <row r="1722" ht="15" customHeight="1" x14ac:dyDescent="0.3"/>
    <row r="1723" ht="15" customHeight="1" x14ac:dyDescent="0.3"/>
    <row r="1724" ht="15" customHeight="1" x14ac:dyDescent="0.3"/>
    <row r="1725" ht="15" customHeight="1" x14ac:dyDescent="0.3"/>
    <row r="1726" ht="15" customHeight="1" x14ac:dyDescent="0.3"/>
    <row r="1727" ht="15" customHeight="1" x14ac:dyDescent="0.3"/>
    <row r="1728" ht="15" customHeight="1" x14ac:dyDescent="0.3"/>
    <row r="1729" ht="15" customHeight="1" x14ac:dyDescent="0.3"/>
    <row r="1730" ht="15" customHeight="1" x14ac:dyDescent="0.3"/>
    <row r="1731" ht="15" customHeight="1" x14ac:dyDescent="0.3"/>
    <row r="1732" ht="15" customHeight="1" x14ac:dyDescent="0.3"/>
    <row r="1733" ht="15" customHeight="1" x14ac:dyDescent="0.3"/>
    <row r="1734" ht="15" customHeight="1" x14ac:dyDescent="0.3"/>
    <row r="1735" ht="15" customHeight="1" x14ac:dyDescent="0.3"/>
    <row r="1736" ht="15" customHeight="1" x14ac:dyDescent="0.3"/>
    <row r="1737" ht="15" customHeight="1" x14ac:dyDescent="0.3"/>
    <row r="1738" ht="15" customHeight="1" x14ac:dyDescent="0.3"/>
    <row r="1739" ht="15" customHeight="1" x14ac:dyDescent="0.3"/>
    <row r="1740" ht="15" customHeight="1" x14ac:dyDescent="0.3"/>
    <row r="1741" ht="15" customHeight="1" x14ac:dyDescent="0.3"/>
    <row r="1742" ht="15" customHeight="1" x14ac:dyDescent="0.3"/>
    <row r="1743" ht="15" customHeight="1" x14ac:dyDescent="0.3"/>
    <row r="1744" ht="15" customHeight="1" x14ac:dyDescent="0.3"/>
    <row r="1745" ht="15" customHeight="1" x14ac:dyDescent="0.3"/>
    <row r="1746" ht="15" customHeight="1" x14ac:dyDescent="0.3"/>
    <row r="1747" ht="15" customHeight="1" x14ac:dyDescent="0.3"/>
    <row r="1748" ht="15" customHeight="1" x14ac:dyDescent="0.3"/>
    <row r="1749" ht="15" customHeight="1" x14ac:dyDescent="0.3"/>
    <row r="1750" ht="15" customHeight="1" x14ac:dyDescent="0.3"/>
    <row r="1751" ht="15" customHeight="1" x14ac:dyDescent="0.3"/>
    <row r="1752" ht="15" customHeight="1" x14ac:dyDescent="0.3"/>
    <row r="1753" ht="15" customHeight="1" x14ac:dyDescent="0.3"/>
    <row r="1754" ht="15" customHeight="1" x14ac:dyDescent="0.3"/>
    <row r="1755" ht="15" customHeight="1" x14ac:dyDescent="0.3"/>
    <row r="1756" ht="15" customHeight="1" x14ac:dyDescent="0.3"/>
    <row r="1757" ht="15" customHeight="1" x14ac:dyDescent="0.3"/>
    <row r="1758" ht="15" customHeight="1" x14ac:dyDescent="0.3"/>
    <row r="1759" ht="15" customHeight="1" x14ac:dyDescent="0.3"/>
    <row r="1760" ht="15" customHeight="1" x14ac:dyDescent="0.3"/>
    <row r="1761" ht="15" customHeight="1" x14ac:dyDescent="0.3"/>
    <row r="1762" ht="15" customHeight="1" x14ac:dyDescent="0.3"/>
    <row r="1763" ht="15" customHeight="1" x14ac:dyDescent="0.3"/>
    <row r="1764" ht="15" customHeight="1" x14ac:dyDescent="0.3"/>
    <row r="1765" ht="15" customHeight="1" x14ac:dyDescent="0.3"/>
    <row r="1766" ht="15" customHeight="1" x14ac:dyDescent="0.3"/>
    <row r="1767" ht="15" customHeight="1" x14ac:dyDescent="0.3"/>
    <row r="1768" ht="15" customHeight="1" x14ac:dyDescent="0.3"/>
    <row r="1769" ht="15" customHeight="1" x14ac:dyDescent="0.3"/>
    <row r="1770" ht="15" customHeight="1" x14ac:dyDescent="0.3"/>
    <row r="1771" ht="15" customHeight="1" x14ac:dyDescent="0.3"/>
    <row r="1772" ht="15" customHeight="1" x14ac:dyDescent="0.3"/>
    <row r="1773" ht="15" customHeight="1" x14ac:dyDescent="0.3"/>
    <row r="1774" ht="15" customHeight="1" x14ac:dyDescent="0.3"/>
    <row r="1775" ht="15" customHeight="1" x14ac:dyDescent="0.3"/>
    <row r="1776" ht="15" customHeight="1" x14ac:dyDescent="0.3"/>
    <row r="1777" ht="15" customHeight="1" x14ac:dyDescent="0.3"/>
    <row r="1778" ht="15" customHeight="1" x14ac:dyDescent="0.3"/>
    <row r="1779" ht="15" customHeight="1" x14ac:dyDescent="0.3"/>
    <row r="1780" ht="15" customHeight="1" x14ac:dyDescent="0.3"/>
    <row r="1781" ht="15" customHeight="1" x14ac:dyDescent="0.3"/>
    <row r="1782" ht="15" customHeight="1" x14ac:dyDescent="0.3"/>
    <row r="1783" ht="15" customHeight="1" x14ac:dyDescent="0.3"/>
    <row r="1784" ht="15" customHeight="1" x14ac:dyDescent="0.3"/>
    <row r="1785" ht="15" customHeight="1" x14ac:dyDescent="0.3"/>
    <row r="1786" ht="15" customHeight="1" x14ac:dyDescent="0.3"/>
    <row r="1787" ht="15" customHeight="1" x14ac:dyDescent="0.3"/>
    <row r="1788" ht="15" customHeight="1" x14ac:dyDescent="0.3"/>
    <row r="1789" ht="15" customHeight="1" x14ac:dyDescent="0.3"/>
    <row r="1790" ht="15" customHeight="1" x14ac:dyDescent="0.3"/>
    <row r="1791" ht="15" customHeight="1" x14ac:dyDescent="0.3"/>
    <row r="1792" ht="15" customHeight="1" x14ac:dyDescent="0.3"/>
    <row r="1793" ht="15" customHeight="1" x14ac:dyDescent="0.3"/>
    <row r="1794" ht="15" customHeight="1" x14ac:dyDescent="0.3"/>
    <row r="1795" ht="15" customHeight="1" x14ac:dyDescent="0.3"/>
    <row r="1796" ht="15" customHeight="1" x14ac:dyDescent="0.3"/>
    <row r="1797" ht="15" customHeight="1" x14ac:dyDescent="0.3"/>
    <row r="1798" ht="15" customHeight="1" x14ac:dyDescent="0.3"/>
    <row r="1799" ht="15" customHeight="1" x14ac:dyDescent="0.3"/>
    <row r="1800" ht="15" customHeight="1" x14ac:dyDescent="0.3"/>
    <row r="1801" ht="15" customHeight="1" x14ac:dyDescent="0.3"/>
    <row r="1802" ht="15" customHeight="1" x14ac:dyDescent="0.3"/>
    <row r="1803" ht="15" customHeight="1" x14ac:dyDescent="0.3"/>
    <row r="1804" ht="15" customHeight="1" x14ac:dyDescent="0.3"/>
    <row r="1805" ht="15" customHeight="1" x14ac:dyDescent="0.3"/>
    <row r="1806" ht="15" customHeight="1" x14ac:dyDescent="0.3"/>
    <row r="1807" ht="15" customHeight="1" x14ac:dyDescent="0.3"/>
    <row r="1808" ht="15" customHeight="1" x14ac:dyDescent="0.3"/>
    <row r="1809" ht="15" customHeight="1" x14ac:dyDescent="0.3"/>
    <row r="1810" ht="15" customHeight="1" x14ac:dyDescent="0.3"/>
    <row r="1811" ht="15" customHeight="1" x14ac:dyDescent="0.3"/>
    <row r="1812" ht="15" customHeight="1" x14ac:dyDescent="0.3"/>
    <row r="1813" ht="15" customHeight="1" x14ac:dyDescent="0.3"/>
    <row r="1814" ht="15" customHeight="1" x14ac:dyDescent="0.3"/>
    <row r="1815" ht="15" customHeight="1" x14ac:dyDescent="0.3"/>
    <row r="1816" ht="15" customHeight="1" x14ac:dyDescent="0.3"/>
    <row r="1817" ht="15" customHeight="1" x14ac:dyDescent="0.3"/>
    <row r="1818" ht="15" customHeight="1" x14ac:dyDescent="0.3"/>
    <row r="1819" ht="15" customHeight="1" x14ac:dyDescent="0.3"/>
    <row r="1820" ht="15" customHeight="1" x14ac:dyDescent="0.3"/>
    <row r="1821" ht="15" customHeight="1" x14ac:dyDescent="0.3"/>
    <row r="1822" ht="15" customHeight="1" x14ac:dyDescent="0.3"/>
    <row r="1823" ht="15" customHeight="1" x14ac:dyDescent="0.3"/>
    <row r="1824" ht="15" customHeight="1" x14ac:dyDescent="0.3"/>
    <row r="1825" ht="15" customHeight="1" x14ac:dyDescent="0.3"/>
    <row r="1826" ht="15" customHeight="1" x14ac:dyDescent="0.3"/>
    <row r="1827" ht="15" customHeight="1" x14ac:dyDescent="0.3"/>
    <row r="1828" ht="15" customHeight="1" x14ac:dyDescent="0.3"/>
    <row r="1829" ht="15" customHeight="1" x14ac:dyDescent="0.3"/>
    <row r="1830" ht="15" customHeight="1" x14ac:dyDescent="0.3"/>
    <row r="1831" ht="15" customHeight="1" x14ac:dyDescent="0.3"/>
    <row r="1832" ht="15" customHeight="1" x14ac:dyDescent="0.3"/>
    <row r="1833" ht="15" customHeight="1" x14ac:dyDescent="0.3"/>
    <row r="1834" ht="15" customHeight="1" x14ac:dyDescent="0.3"/>
    <row r="1835" ht="15" customHeight="1" x14ac:dyDescent="0.3"/>
    <row r="1836" ht="15" customHeight="1" x14ac:dyDescent="0.3"/>
    <row r="1837" ht="15" customHeight="1" x14ac:dyDescent="0.3"/>
    <row r="1838" ht="15" customHeight="1" x14ac:dyDescent="0.3"/>
    <row r="1839" ht="15" customHeight="1" x14ac:dyDescent="0.3"/>
    <row r="1840" ht="15" customHeight="1" x14ac:dyDescent="0.3"/>
    <row r="1841" ht="15" customHeight="1" x14ac:dyDescent="0.3"/>
    <row r="1842" ht="15" customHeight="1" x14ac:dyDescent="0.3"/>
    <row r="1843" ht="15" customHeight="1" x14ac:dyDescent="0.3"/>
    <row r="1844" ht="15" customHeight="1" x14ac:dyDescent="0.3"/>
    <row r="1845" ht="15" customHeight="1" x14ac:dyDescent="0.3"/>
    <row r="1846" ht="15" customHeight="1" x14ac:dyDescent="0.3"/>
    <row r="1847" ht="15" customHeight="1" x14ac:dyDescent="0.3"/>
    <row r="1848" ht="15" customHeight="1" x14ac:dyDescent="0.3"/>
    <row r="1849" ht="15" customHeight="1" x14ac:dyDescent="0.3"/>
    <row r="1850" ht="15" customHeight="1" x14ac:dyDescent="0.3"/>
    <row r="1851" ht="15" customHeight="1" x14ac:dyDescent="0.3"/>
    <row r="1852" ht="15" customHeight="1" x14ac:dyDescent="0.3"/>
    <row r="1853" ht="15" customHeight="1" x14ac:dyDescent="0.3"/>
    <row r="1854" ht="15" customHeight="1" x14ac:dyDescent="0.3"/>
    <row r="1855" ht="15" customHeight="1" x14ac:dyDescent="0.3"/>
    <row r="1856" ht="15" customHeight="1" x14ac:dyDescent="0.3"/>
    <row r="1857" ht="15" customHeight="1" x14ac:dyDescent="0.3"/>
    <row r="1858" ht="15" customHeight="1" x14ac:dyDescent="0.3"/>
    <row r="1859" ht="15" customHeight="1" x14ac:dyDescent="0.3"/>
    <row r="1860" ht="15" customHeight="1" x14ac:dyDescent="0.3"/>
    <row r="1861" ht="15" customHeight="1" x14ac:dyDescent="0.3"/>
    <row r="1862" ht="15" customHeight="1" x14ac:dyDescent="0.3"/>
    <row r="1863" ht="15" customHeight="1" x14ac:dyDescent="0.3"/>
    <row r="1864" ht="15" customHeight="1" x14ac:dyDescent="0.3"/>
    <row r="1865" ht="15" customHeight="1" x14ac:dyDescent="0.3"/>
    <row r="1866" ht="15" customHeight="1" x14ac:dyDescent="0.3"/>
    <row r="1867" ht="15" customHeight="1" x14ac:dyDescent="0.3"/>
    <row r="1868" ht="15" customHeight="1" x14ac:dyDescent="0.3"/>
    <row r="1869" ht="15" customHeight="1" x14ac:dyDescent="0.3"/>
    <row r="1870" ht="15" customHeight="1" x14ac:dyDescent="0.3"/>
    <row r="1871" ht="15" customHeight="1" x14ac:dyDescent="0.3"/>
    <row r="1872" ht="15" customHeight="1" x14ac:dyDescent="0.3"/>
    <row r="1873" ht="15" customHeight="1" x14ac:dyDescent="0.3"/>
    <row r="1874" ht="15" customHeight="1" x14ac:dyDescent="0.3"/>
    <row r="1875" ht="15" customHeight="1" x14ac:dyDescent="0.3"/>
    <row r="1876" ht="15" customHeight="1" x14ac:dyDescent="0.3"/>
    <row r="1877" ht="15" customHeight="1" x14ac:dyDescent="0.3"/>
    <row r="1878" ht="15" customHeight="1" x14ac:dyDescent="0.3"/>
    <row r="1879" ht="15" customHeight="1" x14ac:dyDescent="0.3"/>
    <row r="1880" ht="15" customHeight="1" x14ac:dyDescent="0.3"/>
    <row r="1881" ht="15" customHeight="1" x14ac:dyDescent="0.3"/>
    <row r="1882" ht="15" customHeight="1" x14ac:dyDescent="0.3"/>
    <row r="1883" ht="15" customHeight="1" x14ac:dyDescent="0.3"/>
    <row r="1884" ht="15" customHeight="1" x14ac:dyDescent="0.3"/>
    <row r="1885" ht="15" customHeight="1" x14ac:dyDescent="0.3"/>
    <row r="1886" ht="15" customHeight="1" x14ac:dyDescent="0.3"/>
    <row r="1887" ht="15" customHeight="1" x14ac:dyDescent="0.3"/>
    <row r="1888" ht="15" customHeight="1" x14ac:dyDescent="0.3"/>
    <row r="1889" ht="15" customHeight="1" x14ac:dyDescent="0.3"/>
    <row r="1890" ht="15" customHeight="1" x14ac:dyDescent="0.3"/>
    <row r="1891" ht="15" customHeight="1" x14ac:dyDescent="0.3"/>
    <row r="1892" ht="15" customHeight="1" x14ac:dyDescent="0.3"/>
    <row r="1893" ht="15" customHeight="1" x14ac:dyDescent="0.3"/>
    <row r="1894" ht="15" customHeight="1" x14ac:dyDescent="0.3"/>
    <row r="1895" ht="15" customHeight="1" x14ac:dyDescent="0.3"/>
    <row r="1896" ht="15" customHeight="1" x14ac:dyDescent="0.3"/>
    <row r="1897" ht="15" customHeight="1" x14ac:dyDescent="0.3"/>
    <row r="1898" ht="15" customHeight="1" x14ac:dyDescent="0.3"/>
    <row r="1899" ht="15" customHeight="1" x14ac:dyDescent="0.3"/>
    <row r="1900" ht="15" customHeight="1" x14ac:dyDescent="0.3"/>
    <row r="1901" ht="15" customHeight="1" x14ac:dyDescent="0.3"/>
    <row r="1902" ht="15" customHeight="1" x14ac:dyDescent="0.3"/>
    <row r="1903" ht="15" customHeight="1" x14ac:dyDescent="0.3"/>
    <row r="1904" ht="15" customHeight="1" x14ac:dyDescent="0.3"/>
    <row r="1905" ht="15" customHeight="1" x14ac:dyDescent="0.3"/>
    <row r="1906" ht="15" customHeight="1" x14ac:dyDescent="0.3"/>
    <row r="1907" ht="15" customHeight="1" x14ac:dyDescent="0.3"/>
    <row r="1908" ht="15" customHeight="1" x14ac:dyDescent="0.3"/>
    <row r="1909" ht="15" customHeight="1" x14ac:dyDescent="0.3"/>
    <row r="1910" ht="15" customHeight="1" x14ac:dyDescent="0.3"/>
    <row r="1911" ht="15" customHeight="1" x14ac:dyDescent="0.3"/>
    <row r="1912" ht="15" customHeight="1" x14ac:dyDescent="0.3"/>
    <row r="1913" ht="15" customHeight="1" x14ac:dyDescent="0.3"/>
    <row r="1914" ht="15" customHeight="1" x14ac:dyDescent="0.3"/>
    <row r="1915" ht="15" customHeight="1" x14ac:dyDescent="0.3"/>
    <row r="1916" ht="15" customHeight="1" x14ac:dyDescent="0.3"/>
    <row r="1917" ht="15" customHeight="1" x14ac:dyDescent="0.3"/>
    <row r="1918" ht="15" customHeight="1" x14ac:dyDescent="0.3"/>
    <row r="1919" ht="15" customHeight="1" x14ac:dyDescent="0.3"/>
    <row r="1920" ht="15" customHeight="1" x14ac:dyDescent="0.3"/>
    <row r="1921" ht="15" customHeight="1" x14ac:dyDescent="0.3"/>
    <row r="1922" ht="15" customHeight="1" x14ac:dyDescent="0.3"/>
    <row r="1923" ht="15" customHeight="1" x14ac:dyDescent="0.3"/>
    <row r="1924" ht="15" customHeight="1" x14ac:dyDescent="0.3"/>
    <row r="1925" ht="15" customHeight="1" x14ac:dyDescent="0.3"/>
    <row r="1926" ht="15" customHeight="1" x14ac:dyDescent="0.3"/>
    <row r="1927" ht="15" customHeight="1" x14ac:dyDescent="0.3"/>
    <row r="1928" ht="15" customHeight="1" x14ac:dyDescent="0.3"/>
    <row r="1929" ht="15" customHeight="1" x14ac:dyDescent="0.3"/>
    <row r="1930" ht="15" customHeight="1" x14ac:dyDescent="0.3"/>
    <row r="1931" ht="15" customHeight="1" x14ac:dyDescent="0.3"/>
    <row r="1932" ht="15" customHeight="1" x14ac:dyDescent="0.3"/>
    <row r="1933" ht="15" customHeight="1" x14ac:dyDescent="0.3"/>
    <row r="1934" ht="15" customHeight="1" x14ac:dyDescent="0.3"/>
    <row r="1935" ht="15" customHeight="1" x14ac:dyDescent="0.3"/>
    <row r="1936" ht="15" customHeight="1" x14ac:dyDescent="0.3"/>
    <row r="1937" ht="15" customHeight="1" x14ac:dyDescent="0.3"/>
    <row r="1938" ht="15" customHeight="1" x14ac:dyDescent="0.3"/>
    <row r="1939" ht="15" customHeight="1" x14ac:dyDescent="0.3"/>
    <row r="1940" ht="15" customHeight="1" x14ac:dyDescent="0.3"/>
    <row r="1941" ht="15" customHeight="1" x14ac:dyDescent="0.3"/>
    <row r="1942" ht="15" customHeight="1" x14ac:dyDescent="0.3"/>
    <row r="1943" ht="15" customHeight="1" x14ac:dyDescent="0.3"/>
    <row r="1944" ht="15" customHeight="1" x14ac:dyDescent="0.3"/>
    <row r="1945" ht="15" customHeight="1" x14ac:dyDescent="0.3"/>
    <row r="1946" ht="15" customHeight="1" x14ac:dyDescent="0.3"/>
    <row r="1947" ht="15" customHeight="1" x14ac:dyDescent="0.3"/>
    <row r="1948" ht="15" customHeight="1" x14ac:dyDescent="0.3"/>
    <row r="1949" ht="15" customHeight="1" x14ac:dyDescent="0.3"/>
    <row r="1950" ht="15" customHeight="1" x14ac:dyDescent="0.3"/>
    <row r="1951" ht="15" customHeight="1" x14ac:dyDescent="0.3"/>
    <row r="1952" ht="15" customHeight="1" x14ac:dyDescent="0.3"/>
    <row r="1953" ht="15" customHeight="1" x14ac:dyDescent="0.3"/>
    <row r="1954" ht="15" customHeight="1" x14ac:dyDescent="0.3"/>
    <row r="1955" ht="15" customHeight="1" x14ac:dyDescent="0.3"/>
    <row r="1956" ht="15" customHeight="1" x14ac:dyDescent="0.3"/>
    <row r="1957" ht="15" customHeight="1" x14ac:dyDescent="0.3"/>
    <row r="1958" ht="15" customHeight="1" x14ac:dyDescent="0.3"/>
    <row r="1959" ht="15" customHeight="1" x14ac:dyDescent="0.3"/>
    <row r="1960" ht="15" customHeight="1" x14ac:dyDescent="0.3"/>
    <row r="1961" ht="15" customHeight="1" x14ac:dyDescent="0.3"/>
    <row r="1962" ht="15" customHeight="1" x14ac:dyDescent="0.3"/>
    <row r="1963" ht="15" customHeight="1" x14ac:dyDescent="0.3"/>
    <row r="1964" ht="15" customHeight="1" x14ac:dyDescent="0.3"/>
    <row r="1965" ht="15" customHeight="1" x14ac:dyDescent="0.3"/>
    <row r="1966" ht="15" customHeight="1" x14ac:dyDescent="0.3"/>
    <row r="1967" ht="15" customHeight="1" x14ac:dyDescent="0.3"/>
    <row r="1968" ht="15" customHeight="1" x14ac:dyDescent="0.3"/>
    <row r="1969" ht="15" customHeight="1" x14ac:dyDescent="0.3"/>
    <row r="1970" ht="15" customHeight="1" x14ac:dyDescent="0.3"/>
    <row r="1971" ht="15" customHeight="1" x14ac:dyDescent="0.3"/>
    <row r="1972" ht="15" customHeight="1" x14ac:dyDescent="0.3"/>
    <row r="1973" ht="15" customHeight="1" x14ac:dyDescent="0.3"/>
    <row r="1974" ht="15" customHeight="1" x14ac:dyDescent="0.3"/>
    <row r="1975" ht="15" customHeight="1" x14ac:dyDescent="0.3"/>
    <row r="1976" ht="15" customHeight="1" x14ac:dyDescent="0.3"/>
    <row r="1977" ht="15" customHeight="1" x14ac:dyDescent="0.3"/>
    <row r="1978" ht="15" customHeight="1" x14ac:dyDescent="0.3"/>
    <row r="1979" ht="15" customHeight="1" x14ac:dyDescent="0.3"/>
    <row r="1980" ht="15" customHeight="1" x14ac:dyDescent="0.3"/>
    <row r="1981" ht="15" customHeight="1" x14ac:dyDescent="0.3"/>
    <row r="1982" ht="15" customHeight="1" x14ac:dyDescent="0.3"/>
    <row r="1983" ht="15" customHeight="1" x14ac:dyDescent="0.3"/>
    <row r="1984" ht="15" customHeight="1" x14ac:dyDescent="0.3"/>
    <row r="1985" ht="15" customHeight="1" x14ac:dyDescent="0.3"/>
    <row r="1986" ht="15" customHeight="1" x14ac:dyDescent="0.3"/>
    <row r="1987" ht="15" customHeight="1" x14ac:dyDescent="0.3"/>
    <row r="1988" ht="15" customHeight="1" x14ac:dyDescent="0.3"/>
    <row r="1989" ht="15" customHeight="1" x14ac:dyDescent="0.3"/>
    <row r="1990" ht="15" customHeight="1" x14ac:dyDescent="0.3"/>
    <row r="1991" ht="15" customHeight="1" x14ac:dyDescent="0.3"/>
    <row r="1992" ht="15" customHeight="1" x14ac:dyDescent="0.3"/>
    <row r="1993" ht="15" customHeight="1" x14ac:dyDescent="0.3"/>
    <row r="1994" ht="15" customHeight="1" x14ac:dyDescent="0.3"/>
    <row r="1995" ht="15" customHeight="1" x14ac:dyDescent="0.3"/>
    <row r="1996" ht="15" customHeight="1" x14ac:dyDescent="0.3"/>
    <row r="1997" ht="15" customHeight="1" x14ac:dyDescent="0.3"/>
    <row r="1998" ht="15" customHeight="1" x14ac:dyDescent="0.3"/>
    <row r="1999" ht="15" customHeight="1" x14ac:dyDescent="0.3"/>
    <row r="2000" ht="15" customHeight="1" x14ac:dyDescent="0.3"/>
    <row r="2001" ht="15" customHeight="1" x14ac:dyDescent="0.3"/>
    <row r="2002" ht="15" customHeight="1" x14ac:dyDescent="0.3"/>
    <row r="2003" ht="15" customHeight="1" x14ac:dyDescent="0.3"/>
    <row r="2004" ht="15" customHeight="1" x14ac:dyDescent="0.3"/>
    <row r="2005" ht="15" customHeight="1" x14ac:dyDescent="0.3"/>
    <row r="2006" ht="15" customHeight="1" x14ac:dyDescent="0.3"/>
    <row r="2007" ht="15" customHeight="1" x14ac:dyDescent="0.3"/>
    <row r="2008" ht="15" customHeight="1" x14ac:dyDescent="0.3"/>
    <row r="2009" ht="15" customHeight="1" x14ac:dyDescent="0.3"/>
    <row r="2010" ht="15" customHeight="1" x14ac:dyDescent="0.3"/>
    <row r="2011" ht="15" customHeight="1" x14ac:dyDescent="0.3"/>
    <row r="2012" ht="15" customHeight="1" x14ac:dyDescent="0.3"/>
    <row r="2013" ht="15" customHeight="1" x14ac:dyDescent="0.3"/>
    <row r="2014" ht="15" customHeight="1" x14ac:dyDescent="0.3"/>
    <row r="2015" ht="15" customHeight="1" x14ac:dyDescent="0.3"/>
    <row r="2016" ht="15" customHeight="1" x14ac:dyDescent="0.3"/>
    <row r="2017" ht="15" customHeight="1" x14ac:dyDescent="0.3"/>
    <row r="2018" ht="15" customHeight="1" x14ac:dyDescent="0.3"/>
    <row r="2019" ht="15" customHeight="1" x14ac:dyDescent="0.3"/>
    <row r="2020" ht="15" customHeight="1" x14ac:dyDescent="0.3"/>
    <row r="2021" ht="15" customHeight="1" x14ac:dyDescent="0.3"/>
    <row r="2022" ht="15" customHeight="1" x14ac:dyDescent="0.3"/>
    <row r="2023" ht="15" customHeight="1" x14ac:dyDescent="0.3"/>
    <row r="2024" ht="15" customHeight="1" x14ac:dyDescent="0.3"/>
    <row r="2025" ht="15" customHeight="1" x14ac:dyDescent="0.3"/>
    <row r="2026" ht="15" customHeight="1" x14ac:dyDescent="0.3"/>
    <row r="2027" ht="15" customHeight="1" x14ac:dyDescent="0.3"/>
    <row r="2028" ht="15" customHeight="1" x14ac:dyDescent="0.3"/>
    <row r="2029" ht="15" customHeight="1" x14ac:dyDescent="0.3"/>
    <row r="2030" ht="15" customHeight="1" x14ac:dyDescent="0.3"/>
    <row r="2031" ht="15" customHeight="1" x14ac:dyDescent="0.3"/>
    <row r="2032" ht="15" customHeight="1" x14ac:dyDescent="0.3"/>
    <row r="2033" ht="15" customHeight="1" x14ac:dyDescent="0.3"/>
    <row r="2034" ht="15" customHeight="1" x14ac:dyDescent="0.3"/>
    <row r="2035" ht="15" customHeight="1" x14ac:dyDescent="0.3"/>
    <row r="2036" ht="15" customHeight="1" x14ac:dyDescent="0.3"/>
    <row r="2037" ht="15" customHeight="1" x14ac:dyDescent="0.3"/>
    <row r="2038" ht="15" customHeight="1" x14ac:dyDescent="0.3"/>
    <row r="2039" ht="15" customHeight="1" x14ac:dyDescent="0.3"/>
    <row r="2040" ht="15" customHeight="1" x14ac:dyDescent="0.3"/>
    <row r="2041" ht="15" customHeight="1" x14ac:dyDescent="0.3"/>
    <row r="2042" ht="15" customHeight="1" x14ac:dyDescent="0.3"/>
    <row r="2043" ht="15" customHeight="1" x14ac:dyDescent="0.3"/>
    <row r="2044" ht="15" customHeight="1" x14ac:dyDescent="0.3"/>
    <row r="2045" ht="15" customHeight="1" x14ac:dyDescent="0.3"/>
    <row r="2046" ht="15" customHeight="1" x14ac:dyDescent="0.3"/>
    <row r="2047" ht="15" customHeight="1" x14ac:dyDescent="0.3"/>
    <row r="2048" ht="15" customHeight="1" x14ac:dyDescent="0.3"/>
    <row r="2049" ht="15" customHeight="1" x14ac:dyDescent="0.3"/>
    <row r="2050" ht="15" customHeight="1" x14ac:dyDescent="0.3"/>
    <row r="2051" ht="15" customHeight="1" x14ac:dyDescent="0.3"/>
    <row r="2052" ht="15" customHeight="1" x14ac:dyDescent="0.3"/>
    <row r="2053" ht="15" customHeight="1" x14ac:dyDescent="0.3"/>
    <row r="2054" ht="15" customHeight="1" x14ac:dyDescent="0.3"/>
    <row r="2055" ht="15" customHeight="1" x14ac:dyDescent="0.3"/>
    <row r="2056" ht="15" customHeight="1" x14ac:dyDescent="0.3"/>
    <row r="2057" ht="15" customHeight="1" x14ac:dyDescent="0.3"/>
    <row r="2058" ht="15" customHeight="1" x14ac:dyDescent="0.3"/>
    <row r="2059" ht="15" customHeight="1" x14ac:dyDescent="0.3"/>
    <row r="2060" ht="15" customHeight="1" x14ac:dyDescent="0.3"/>
    <row r="2061" ht="15" customHeight="1" x14ac:dyDescent="0.3"/>
    <row r="2062" ht="15" customHeight="1" x14ac:dyDescent="0.3"/>
    <row r="2063" ht="15" customHeight="1" x14ac:dyDescent="0.3"/>
    <row r="2064" ht="15" customHeight="1" x14ac:dyDescent="0.3"/>
    <row r="2065" ht="15" customHeight="1" x14ac:dyDescent="0.3"/>
    <row r="2066" ht="15" customHeight="1" x14ac:dyDescent="0.3"/>
    <row r="2067" ht="15" customHeight="1" x14ac:dyDescent="0.3"/>
    <row r="2068" ht="15" customHeight="1" x14ac:dyDescent="0.3"/>
    <row r="2069" ht="15" customHeight="1" x14ac:dyDescent="0.3"/>
    <row r="2070" ht="15" customHeight="1" x14ac:dyDescent="0.3"/>
    <row r="2071" ht="15" customHeight="1" x14ac:dyDescent="0.3"/>
    <row r="2072" ht="15" customHeight="1" x14ac:dyDescent="0.3"/>
    <row r="2073" ht="15" customHeight="1" x14ac:dyDescent="0.3"/>
    <row r="2074" ht="15" customHeight="1" x14ac:dyDescent="0.3"/>
    <row r="2075" ht="15" customHeight="1" x14ac:dyDescent="0.3"/>
    <row r="2076" ht="15" customHeight="1" x14ac:dyDescent="0.3"/>
    <row r="2077" ht="15" customHeight="1" x14ac:dyDescent="0.3"/>
    <row r="2078" ht="15" customHeight="1" x14ac:dyDescent="0.3"/>
    <row r="2079" ht="15" customHeight="1" x14ac:dyDescent="0.3"/>
    <row r="2080" ht="15" customHeight="1" x14ac:dyDescent="0.3"/>
    <row r="2081" ht="15" customHeight="1" x14ac:dyDescent="0.3"/>
    <row r="2082" ht="15" customHeight="1" x14ac:dyDescent="0.3"/>
    <row r="2083" ht="15" customHeight="1" x14ac:dyDescent="0.3"/>
    <row r="2084" ht="15" customHeight="1" x14ac:dyDescent="0.3"/>
    <row r="2085" ht="15" customHeight="1" x14ac:dyDescent="0.3"/>
    <row r="2086" ht="15" customHeight="1" x14ac:dyDescent="0.3"/>
    <row r="2087" ht="15" customHeight="1" x14ac:dyDescent="0.3"/>
    <row r="2088" ht="15" customHeight="1" x14ac:dyDescent="0.3"/>
    <row r="2089" ht="15" customHeight="1" x14ac:dyDescent="0.3"/>
    <row r="2090" ht="15" customHeight="1" x14ac:dyDescent="0.3"/>
    <row r="2091" ht="15" customHeight="1" x14ac:dyDescent="0.3"/>
    <row r="2092" ht="15" customHeight="1" x14ac:dyDescent="0.3"/>
    <row r="2093" ht="15" customHeight="1" x14ac:dyDescent="0.3"/>
    <row r="2094" ht="15" customHeight="1" x14ac:dyDescent="0.3"/>
    <row r="2095" ht="15" customHeight="1" x14ac:dyDescent="0.3"/>
    <row r="2096" ht="15" customHeight="1" x14ac:dyDescent="0.3"/>
    <row r="2097" ht="15" customHeight="1" x14ac:dyDescent="0.3"/>
    <row r="2098" ht="15" customHeight="1" x14ac:dyDescent="0.3"/>
    <row r="2099" ht="15" customHeight="1" x14ac:dyDescent="0.3"/>
    <row r="2100" ht="15" customHeight="1" x14ac:dyDescent="0.3"/>
    <row r="2101" ht="15" customHeight="1" x14ac:dyDescent="0.3"/>
    <row r="2102" ht="15" customHeight="1" x14ac:dyDescent="0.3"/>
    <row r="2103" ht="15" customHeight="1" x14ac:dyDescent="0.3"/>
    <row r="2104" ht="15" customHeight="1" x14ac:dyDescent="0.3"/>
    <row r="2105" ht="15" customHeight="1" x14ac:dyDescent="0.3"/>
    <row r="2106" ht="15" customHeight="1" x14ac:dyDescent="0.3"/>
    <row r="2107" ht="15" customHeight="1" x14ac:dyDescent="0.3"/>
    <row r="2108" ht="15" customHeight="1" x14ac:dyDescent="0.3"/>
    <row r="2109" ht="15" customHeight="1" x14ac:dyDescent="0.3"/>
    <row r="2110" ht="15" customHeight="1" x14ac:dyDescent="0.3"/>
    <row r="2111" ht="15" customHeight="1" x14ac:dyDescent="0.3"/>
    <row r="2112" ht="15" customHeight="1" x14ac:dyDescent="0.3"/>
    <row r="2113" ht="15" customHeight="1" x14ac:dyDescent="0.3"/>
    <row r="2114" ht="15" customHeight="1" x14ac:dyDescent="0.3"/>
    <row r="2115" ht="15" customHeight="1" x14ac:dyDescent="0.3"/>
    <row r="2116" ht="15" customHeight="1" x14ac:dyDescent="0.3"/>
    <row r="2117" ht="15" customHeight="1" x14ac:dyDescent="0.3"/>
    <row r="2118" ht="15" customHeight="1" x14ac:dyDescent="0.3"/>
    <row r="2119" ht="15" customHeight="1" x14ac:dyDescent="0.3"/>
    <row r="2120" ht="15" customHeight="1" x14ac:dyDescent="0.3"/>
    <row r="2121" ht="15" customHeight="1" x14ac:dyDescent="0.3"/>
    <row r="2122" ht="15" customHeight="1" x14ac:dyDescent="0.3"/>
    <row r="2123" ht="15" customHeight="1" x14ac:dyDescent="0.3"/>
    <row r="2124" ht="15" customHeight="1" x14ac:dyDescent="0.3"/>
    <row r="2125" ht="15" customHeight="1" x14ac:dyDescent="0.3"/>
    <row r="2126" ht="15" customHeight="1" x14ac:dyDescent="0.3"/>
    <row r="2127" ht="15" customHeight="1" x14ac:dyDescent="0.3"/>
    <row r="2128" ht="15" customHeight="1" x14ac:dyDescent="0.3"/>
    <row r="2129" ht="15" customHeight="1" x14ac:dyDescent="0.3"/>
    <row r="2130" ht="15" customHeight="1" x14ac:dyDescent="0.3"/>
    <row r="2131" ht="15" customHeight="1" x14ac:dyDescent="0.3"/>
    <row r="2132" ht="15" customHeight="1" x14ac:dyDescent="0.3"/>
    <row r="2133" ht="15" customHeight="1" x14ac:dyDescent="0.3"/>
    <row r="2134" ht="15" customHeight="1" x14ac:dyDescent="0.3"/>
    <row r="2135" ht="15" customHeight="1" x14ac:dyDescent="0.3"/>
    <row r="2136" ht="15" customHeight="1" x14ac:dyDescent="0.3"/>
    <row r="2137" ht="15" customHeight="1" x14ac:dyDescent="0.3"/>
    <row r="2138" ht="15" customHeight="1" x14ac:dyDescent="0.3"/>
    <row r="2139" ht="15" customHeight="1" x14ac:dyDescent="0.3"/>
    <row r="2140" ht="15" customHeight="1" x14ac:dyDescent="0.3"/>
    <row r="2141" ht="15" customHeight="1" x14ac:dyDescent="0.3"/>
    <row r="2142" ht="15" customHeight="1" x14ac:dyDescent="0.3"/>
    <row r="2143" ht="15" customHeight="1" x14ac:dyDescent="0.3"/>
    <row r="2144" ht="15" customHeight="1" x14ac:dyDescent="0.3"/>
    <row r="2145" ht="15" customHeight="1" x14ac:dyDescent="0.3"/>
    <row r="2146" ht="15" customHeight="1" x14ac:dyDescent="0.3"/>
    <row r="2147" ht="15" customHeight="1" x14ac:dyDescent="0.3"/>
    <row r="2148" ht="15" customHeight="1" x14ac:dyDescent="0.3"/>
    <row r="2149" ht="15" customHeight="1" x14ac:dyDescent="0.3"/>
    <row r="2150" ht="15" customHeight="1" x14ac:dyDescent="0.3"/>
    <row r="2151" ht="15" customHeight="1" x14ac:dyDescent="0.3"/>
    <row r="2152" ht="15" customHeight="1" x14ac:dyDescent="0.3"/>
    <row r="2153" ht="15" customHeight="1" x14ac:dyDescent="0.3"/>
    <row r="2154" ht="15" customHeight="1" x14ac:dyDescent="0.3"/>
    <row r="2155" ht="15" customHeight="1" x14ac:dyDescent="0.3"/>
    <row r="2156" ht="15" customHeight="1" x14ac:dyDescent="0.3"/>
    <row r="2157" ht="15" customHeight="1" x14ac:dyDescent="0.3"/>
    <row r="2158" ht="15" customHeight="1" x14ac:dyDescent="0.3"/>
    <row r="2159" ht="15" customHeight="1" x14ac:dyDescent="0.3"/>
    <row r="2160" ht="15" customHeight="1" x14ac:dyDescent="0.3"/>
    <row r="2161" ht="15" customHeight="1" x14ac:dyDescent="0.3"/>
    <row r="2162" ht="15" customHeight="1" x14ac:dyDescent="0.3"/>
    <row r="2163" ht="15" customHeight="1" x14ac:dyDescent="0.3"/>
    <row r="2164" ht="15" customHeight="1" x14ac:dyDescent="0.3"/>
    <row r="2165" ht="15" customHeight="1" x14ac:dyDescent="0.3"/>
    <row r="2166" ht="15" customHeight="1" x14ac:dyDescent="0.3"/>
    <row r="2167" ht="15" customHeight="1" x14ac:dyDescent="0.3"/>
    <row r="2168" ht="15" customHeight="1" x14ac:dyDescent="0.3"/>
    <row r="2169" ht="15" customHeight="1" x14ac:dyDescent="0.3"/>
    <row r="2170" ht="15" customHeight="1" x14ac:dyDescent="0.3"/>
    <row r="2171" ht="15" customHeight="1" x14ac:dyDescent="0.3"/>
    <row r="2172" ht="15" customHeight="1" x14ac:dyDescent="0.3"/>
    <row r="2173" ht="15" customHeight="1" x14ac:dyDescent="0.3"/>
    <row r="2174" ht="15" customHeight="1" x14ac:dyDescent="0.3"/>
    <row r="2175" ht="15" customHeight="1" x14ac:dyDescent="0.3"/>
    <row r="2176" ht="15" customHeight="1" x14ac:dyDescent="0.3"/>
    <row r="2177" ht="15" customHeight="1" x14ac:dyDescent="0.3"/>
    <row r="2178" ht="15" customHeight="1" x14ac:dyDescent="0.3"/>
    <row r="2179" ht="15" customHeight="1" x14ac:dyDescent="0.3"/>
    <row r="2180" ht="15" customHeight="1" x14ac:dyDescent="0.3"/>
    <row r="2181" ht="15" customHeight="1" x14ac:dyDescent="0.3"/>
    <row r="2182" ht="15" customHeight="1" x14ac:dyDescent="0.3"/>
    <row r="2183" ht="15" customHeight="1" x14ac:dyDescent="0.3"/>
    <row r="2184" ht="15" customHeight="1" x14ac:dyDescent="0.3"/>
    <row r="2185" ht="15" customHeight="1" x14ac:dyDescent="0.3"/>
    <row r="2186" ht="15" customHeight="1" x14ac:dyDescent="0.3"/>
    <row r="2187" ht="15" customHeight="1" x14ac:dyDescent="0.3"/>
    <row r="2188" ht="15" customHeight="1" x14ac:dyDescent="0.3"/>
    <row r="2189" ht="15" customHeight="1" x14ac:dyDescent="0.3"/>
    <row r="2190" ht="15" customHeight="1" x14ac:dyDescent="0.3"/>
    <row r="2191" ht="15" customHeight="1" x14ac:dyDescent="0.3"/>
    <row r="2192" ht="15" customHeight="1" x14ac:dyDescent="0.3"/>
    <row r="2193" ht="15" customHeight="1" x14ac:dyDescent="0.3"/>
    <row r="2194" ht="15" customHeight="1" x14ac:dyDescent="0.3"/>
    <row r="2195" ht="15" customHeight="1" x14ac:dyDescent="0.3"/>
    <row r="2196" ht="15" customHeight="1" x14ac:dyDescent="0.3"/>
    <row r="2197" ht="15" customHeight="1" x14ac:dyDescent="0.3"/>
    <row r="2198" ht="15" customHeight="1" x14ac:dyDescent="0.3"/>
    <row r="2199" ht="15" customHeight="1" x14ac:dyDescent="0.3"/>
    <row r="2200" ht="15" customHeight="1" x14ac:dyDescent="0.3"/>
    <row r="2201" ht="15" customHeight="1" x14ac:dyDescent="0.3"/>
    <row r="2202" ht="15" customHeight="1" x14ac:dyDescent="0.3"/>
    <row r="2203" ht="15" customHeight="1" x14ac:dyDescent="0.3"/>
    <row r="2204" ht="15" customHeight="1" x14ac:dyDescent="0.3"/>
    <row r="2205" ht="15" customHeight="1" x14ac:dyDescent="0.3"/>
    <row r="2206" ht="15" customHeight="1" x14ac:dyDescent="0.3"/>
    <row r="2207" ht="15" customHeight="1" x14ac:dyDescent="0.3"/>
    <row r="2208" ht="15" customHeight="1" x14ac:dyDescent="0.3"/>
    <row r="2209" ht="15" customHeight="1" x14ac:dyDescent="0.3"/>
    <row r="2210" ht="15" customHeight="1" x14ac:dyDescent="0.3"/>
    <row r="2211" ht="15" customHeight="1" x14ac:dyDescent="0.3"/>
    <row r="2212" ht="15" customHeight="1" x14ac:dyDescent="0.3"/>
    <row r="2213" ht="15" customHeight="1" x14ac:dyDescent="0.3"/>
    <row r="2214" ht="15" customHeight="1" x14ac:dyDescent="0.3"/>
    <row r="2215" ht="15" customHeight="1" x14ac:dyDescent="0.3"/>
    <row r="2216" ht="15" customHeight="1" x14ac:dyDescent="0.3"/>
    <row r="2217" ht="15" customHeight="1" x14ac:dyDescent="0.3"/>
    <row r="2218" ht="15" customHeight="1" x14ac:dyDescent="0.3"/>
    <row r="2219" ht="15" customHeight="1" x14ac:dyDescent="0.3"/>
    <row r="2220" ht="15" customHeight="1" x14ac:dyDescent="0.3"/>
    <row r="2221" ht="15" customHeight="1" x14ac:dyDescent="0.3"/>
    <row r="2222" ht="15" customHeight="1" x14ac:dyDescent="0.3"/>
    <row r="2223" ht="15" customHeight="1" x14ac:dyDescent="0.3"/>
    <row r="2224" ht="15" customHeight="1" x14ac:dyDescent="0.3"/>
    <row r="2225" ht="15" customHeight="1" x14ac:dyDescent="0.3"/>
    <row r="2226" ht="15" customHeight="1" x14ac:dyDescent="0.3"/>
    <row r="2227" ht="15" customHeight="1" x14ac:dyDescent="0.3"/>
    <row r="2228" ht="15" customHeight="1" x14ac:dyDescent="0.3"/>
    <row r="2229" ht="15" customHeight="1" x14ac:dyDescent="0.3"/>
    <row r="2230" ht="15" customHeight="1" x14ac:dyDescent="0.3"/>
    <row r="2231" ht="15" customHeight="1" x14ac:dyDescent="0.3"/>
    <row r="2232" ht="15" customHeight="1" x14ac:dyDescent="0.3"/>
    <row r="2233" ht="15" customHeight="1" x14ac:dyDescent="0.3"/>
    <row r="2234" ht="15" customHeight="1" x14ac:dyDescent="0.3"/>
    <row r="2235" ht="15" customHeight="1" x14ac:dyDescent="0.3"/>
    <row r="2236" ht="15" customHeight="1" x14ac:dyDescent="0.3"/>
    <row r="2237" ht="15" customHeight="1" x14ac:dyDescent="0.3"/>
    <row r="2238" ht="15" customHeight="1" x14ac:dyDescent="0.3"/>
    <row r="2239" ht="15" customHeight="1" x14ac:dyDescent="0.3"/>
    <row r="2240" ht="15" customHeight="1" x14ac:dyDescent="0.3"/>
    <row r="2241" ht="15" customHeight="1" x14ac:dyDescent="0.3"/>
    <row r="2242" ht="15" customHeight="1" x14ac:dyDescent="0.3"/>
    <row r="2243" ht="15" customHeight="1" x14ac:dyDescent="0.3"/>
    <row r="2244" ht="15" customHeight="1" x14ac:dyDescent="0.3"/>
    <row r="2245" ht="15" customHeight="1" x14ac:dyDescent="0.3"/>
    <row r="2246" ht="15" customHeight="1" x14ac:dyDescent="0.3"/>
    <row r="2247" ht="15" customHeight="1" x14ac:dyDescent="0.3"/>
    <row r="2248" ht="15" customHeight="1" x14ac:dyDescent="0.3"/>
    <row r="2249" ht="15" customHeight="1" x14ac:dyDescent="0.3"/>
    <row r="2250" ht="15" customHeight="1" x14ac:dyDescent="0.3"/>
    <row r="2251" ht="15" customHeight="1" x14ac:dyDescent="0.3"/>
    <row r="2252" ht="15" customHeight="1" x14ac:dyDescent="0.3"/>
    <row r="2253" ht="15" customHeight="1" x14ac:dyDescent="0.3"/>
    <row r="2254" ht="15" customHeight="1" x14ac:dyDescent="0.3"/>
    <row r="2255" ht="15" customHeight="1" x14ac:dyDescent="0.3"/>
    <row r="2256" ht="15" customHeight="1" x14ac:dyDescent="0.3"/>
    <row r="2257" ht="15" customHeight="1" x14ac:dyDescent="0.3"/>
    <row r="2258" ht="15" customHeight="1" x14ac:dyDescent="0.3"/>
    <row r="2259" ht="15" customHeight="1" x14ac:dyDescent="0.3"/>
    <row r="2260" ht="15" customHeight="1" x14ac:dyDescent="0.3"/>
    <row r="2261" ht="15" customHeight="1" x14ac:dyDescent="0.3"/>
    <row r="2262" ht="15" customHeight="1" x14ac:dyDescent="0.3"/>
    <row r="2263" ht="15" customHeight="1" x14ac:dyDescent="0.3"/>
    <row r="2264" ht="15" customHeight="1" x14ac:dyDescent="0.3"/>
    <row r="2265" ht="15" customHeight="1" x14ac:dyDescent="0.3"/>
    <row r="2266" ht="15" customHeight="1" x14ac:dyDescent="0.3"/>
    <row r="2267" ht="15" customHeight="1" x14ac:dyDescent="0.3"/>
    <row r="2268" ht="15" customHeight="1" x14ac:dyDescent="0.3"/>
    <row r="2269" ht="15" customHeight="1" x14ac:dyDescent="0.3"/>
    <row r="2270" ht="15" customHeight="1" x14ac:dyDescent="0.3"/>
    <row r="2271" ht="15" customHeight="1" x14ac:dyDescent="0.3"/>
    <row r="2272" ht="15" customHeight="1" x14ac:dyDescent="0.3"/>
    <row r="2273" ht="15" customHeight="1" x14ac:dyDescent="0.3"/>
    <row r="2274" ht="15" customHeight="1" x14ac:dyDescent="0.3"/>
    <row r="2275" ht="15" customHeight="1" x14ac:dyDescent="0.3"/>
    <row r="2276" ht="15" customHeight="1" x14ac:dyDescent="0.3"/>
    <row r="2277" ht="15" customHeight="1" x14ac:dyDescent="0.3"/>
    <row r="2278" ht="15" customHeight="1" x14ac:dyDescent="0.3"/>
    <row r="2279" ht="15" customHeight="1" x14ac:dyDescent="0.3"/>
    <row r="2280" ht="15" customHeight="1" x14ac:dyDescent="0.3"/>
    <row r="2281" ht="15" customHeight="1" x14ac:dyDescent="0.3"/>
    <row r="2282" ht="15" customHeight="1" x14ac:dyDescent="0.3"/>
    <row r="2283" ht="15" customHeight="1" x14ac:dyDescent="0.3"/>
    <row r="2284" ht="15" customHeight="1" x14ac:dyDescent="0.3"/>
    <row r="2285" ht="15" customHeight="1" x14ac:dyDescent="0.3"/>
    <row r="2286" ht="15" customHeight="1" x14ac:dyDescent="0.3"/>
    <row r="2287" ht="15" customHeight="1" x14ac:dyDescent="0.3"/>
    <row r="2288" ht="15" customHeight="1" x14ac:dyDescent="0.3"/>
    <row r="2289" ht="15" customHeight="1" x14ac:dyDescent="0.3"/>
    <row r="2290" ht="15" customHeight="1" x14ac:dyDescent="0.3"/>
    <row r="2291" ht="15" customHeight="1" x14ac:dyDescent="0.3"/>
    <row r="2292" ht="15" customHeight="1" x14ac:dyDescent="0.3"/>
    <row r="2293" ht="15" customHeight="1" x14ac:dyDescent="0.3"/>
    <row r="2294" ht="15" customHeight="1" x14ac:dyDescent="0.3"/>
    <row r="2295" ht="15" customHeight="1" x14ac:dyDescent="0.3"/>
    <row r="2296" ht="15" customHeight="1" x14ac:dyDescent="0.3"/>
    <row r="2297" ht="15" customHeight="1" x14ac:dyDescent="0.3"/>
    <row r="2298" ht="15" customHeight="1" x14ac:dyDescent="0.3"/>
    <row r="2299" ht="15" customHeight="1" x14ac:dyDescent="0.3"/>
    <row r="2300" ht="15" customHeight="1" x14ac:dyDescent="0.3"/>
    <row r="2301" ht="15" customHeight="1" x14ac:dyDescent="0.3"/>
    <row r="2302" ht="15" customHeight="1" x14ac:dyDescent="0.3"/>
    <row r="2303" ht="15" customHeight="1" x14ac:dyDescent="0.3"/>
    <row r="2304" ht="15" customHeight="1" x14ac:dyDescent="0.3"/>
    <row r="2305" ht="15" customHeight="1" x14ac:dyDescent="0.3"/>
    <row r="2306" ht="15" customHeight="1" x14ac:dyDescent="0.3"/>
    <row r="2307" ht="15" customHeight="1" x14ac:dyDescent="0.3"/>
    <row r="2308" ht="15" customHeight="1" x14ac:dyDescent="0.3"/>
    <row r="2309" ht="15" customHeight="1" x14ac:dyDescent="0.3"/>
    <row r="2310" ht="15" customHeight="1" x14ac:dyDescent="0.3"/>
    <row r="2311" ht="15" customHeight="1" x14ac:dyDescent="0.3"/>
    <row r="2312" ht="15" customHeight="1" x14ac:dyDescent="0.3"/>
    <row r="2313" ht="15" customHeight="1" x14ac:dyDescent="0.3"/>
    <row r="2314" ht="15" customHeight="1" x14ac:dyDescent="0.3"/>
    <row r="2315" ht="15" customHeight="1" x14ac:dyDescent="0.3"/>
    <row r="2316" ht="15" customHeight="1" x14ac:dyDescent="0.3"/>
    <row r="2317" ht="15" customHeight="1" x14ac:dyDescent="0.3"/>
    <row r="2318" ht="15" customHeight="1" x14ac:dyDescent="0.3"/>
    <row r="2319" ht="15" customHeight="1" x14ac:dyDescent="0.3"/>
    <row r="2320" ht="15" customHeight="1" x14ac:dyDescent="0.3"/>
    <row r="2321" ht="15" customHeight="1" x14ac:dyDescent="0.3"/>
    <row r="2322" ht="15" customHeight="1" x14ac:dyDescent="0.3"/>
    <row r="2323" ht="15" customHeight="1" x14ac:dyDescent="0.3"/>
    <row r="2324" ht="15" customHeight="1" x14ac:dyDescent="0.3"/>
    <row r="2325" ht="15" customHeight="1" x14ac:dyDescent="0.3"/>
    <row r="2326" ht="15" customHeight="1" x14ac:dyDescent="0.3"/>
    <row r="2327" ht="15" customHeight="1" x14ac:dyDescent="0.3"/>
    <row r="2328" ht="15" customHeight="1" x14ac:dyDescent="0.3"/>
    <row r="2329" ht="15" customHeight="1" x14ac:dyDescent="0.3"/>
    <row r="2330" ht="15" customHeight="1" x14ac:dyDescent="0.3"/>
    <row r="2331" ht="15" customHeight="1" x14ac:dyDescent="0.3"/>
    <row r="2332" ht="15" customHeight="1" x14ac:dyDescent="0.3"/>
    <row r="2333" ht="15" customHeight="1" x14ac:dyDescent="0.3"/>
    <row r="2334" ht="15" customHeight="1" x14ac:dyDescent="0.3"/>
    <row r="2335" ht="15" customHeight="1" x14ac:dyDescent="0.3"/>
    <row r="2336" ht="15" customHeight="1" x14ac:dyDescent="0.3"/>
    <row r="2337" ht="15" customHeight="1" x14ac:dyDescent="0.3"/>
    <row r="2338" ht="15" customHeight="1" x14ac:dyDescent="0.3"/>
    <row r="2339" ht="15" customHeight="1" x14ac:dyDescent="0.3"/>
    <row r="2340" ht="15" customHeight="1" x14ac:dyDescent="0.3"/>
    <row r="2341" ht="15" customHeight="1" x14ac:dyDescent="0.3"/>
    <row r="2342" ht="15" customHeight="1" x14ac:dyDescent="0.3"/>
    <row r="2343" ht="15" customHeight="1" x14ac:dyDescent="0.3"/>
    <row r="2344" ht="15" customHeight="1" x14ac:dyDescent="0.3"/>
    <row r="2345" ht="15" customHeight="1" x14ac:dyDescent="0.3"/>
    <row r="2346" ht="15" customHeight="1" x14ac:dyDescent="0.3"/>
    <row r="2347" ht="15" customHeight="1" x14ac:dyDescent="0.3"/>
    <row r="2348" ht="15" customHeight="1" x14ac:dyDescent="0.3"/>
    <row r="2349" ht="15" customHeight="1" x14ac:dyDescent="0.3"/>
    <row r="2350" ht="15" customHeight="1" x14ac:dyDescent="0.3"/>
    <row r="2351" ht="15" customHeight="1" x14ac:dyDescent="0.3"/>
    <row r="2352" ht="15" customHeight="1" x14ac:dyDescent="0.3"/>
    <row r="2353" ht="15" customHeight="1" x14ac:dyDescent="0.3"/>
    <row r="2354" ht="15" customHeight="1" x14ac:dyDescent="0.3"/>
    <row r="2355" ht="15" customHeight="1" x14ac:dyDescent="0.3"/>
    <row r="2356" ht="15" customHeight="1" x14ac:dyDescent="0.3"/>
    <row r="2357" ht="15" customHeight="1" x14ac:dyDescent="0.3"/>
    <row r="2358" ht="15" customHeight="1" x14ac:dyDescent="0.3"/>
    <row r="2359" ht="15" customHeight="1" x14ac:dyDescent="0.3"/>
    <row r="2360" ht="15" customHeight="1" x14ac:dyDescent="0.3"/>
    <row r="2361" ht="15" customHeight="1" x14ac:dyDescent="0.3"/>
    <row r="2362" ht="15" customHeight="1" x14ac:dyDescent="0.3"/>
    <row r="2363" ht="15" customHeight="1" x14ac:dyDescent="0.3"/>
    <row r="2364" ht="15" customHeight="1" x14ac:dyDescent="0.3"/>
    <row r="2365" ht="15" customHeight="1" x14ac:dyDescent="0.3"/>
    <row r="2366" ht="15" customHeight="1" x14ac:dyDescent="0.3"/>
    <row r="2367" ht="15" customHeight="1" x14ac:dyDescent="0.3"/>
    <row r="2368" ht="15" customHeight="1" x14ac:dyDescent="0.3"/>
    <row r="2369" ht="15" customHeight="1" x14ac:dyDescent="0.3"/>
    <row r="2370" ht="15" customHeight="1" x14ac:dyDescent="0.3"/>
    <row r="2371" ht="15" customHeight="1" x14ac:dyDescent="0.3"/>
    <row r="2372" ht="15" customHeight="1" x14ac:dyDescent="0.3"/>
    <row r="2373" ht="15" customHeight="1" x14ac:dyDescent="0.3"/>
    <row r="2374" ht="15" customHeight="1" x14ac:dyDescent="0.3"/>
    <row r="2375" ht="15" customHeight="1" x14ac:dyDescent="0.3"/>
    <row r="2376" ht="15" customHeight="1" x14ac:dyDescent="0.3"/>
    <row r="2377" ht="15" customHeight="1" x14ac:dyDescent="0.3"/>
    <row r="2378" ht="15" customHeight="1" x14ac:dyDescent="0.3"/>
    <row r="2379" ht="15" customHeight="1" x14ac:dyDescent="0.3"/>
    <row r="2380" ht="15" customHeight="1" x14ac:dyDescent="0.3"/>
    <row r="2381" ht="15" customHeight="1" x14ac:dyDescent="0.3"/>
    <row r="2382" ht="15" customHeight="1" x14ac:dyDescent="0.3"/>
    <row r="2383" ht="15" customHeight="1" x14ac:dyDescent="0.3"/>
    <row r="2384" ht="15" customHeight="1" x14ac:dyDescent="0.3"/>
    <row r="2385" ht="15" customHeight="1" x14ac:dyDescent="0.3"/>
    <row r="2386" ht="15" customHeight="1" x14ac:dyDescent="0.3"/>
    <row r="2387" ht="15" customHeight="1" x14ac:dyDescent="0.3"/>
    <row r="2388" ht="15" customHeight="1" x14ac:dyDescent="0.3"/>
    <row r="2389" ht="15" customHeight="1" x14ac:dyDescent="0.3"/>
    <row r="2390" ht="15" customHeight="1" x14ac:dyDescent="0.3"/>
    <row r="2391" ht="15" customHeight="1" x14ac:dyDescent="0.3"/>
    <row r="2392" ht="15" customHeight="1" x14ac:dyDescent="0.3"/>
    <row r="2393" ht="15" customHeight="1" x14ac:dyDescent="0.3"/>
    <row r="2394" ht="15" customHeight="1" x14ac:dyDescent="0.3"/>
    <row r="2395" ht="15" customHeight="1" x14ac:dyDescent="0.3"/>
    <row r="2396" ht="15" customHeight="1" x14ac:dyDescent="0.3"/>
    <row r="2397" ht="15" customHeight="1" x14ac:dyDescent="0.3"/>
    <row r="2398" ht="15" customHeight="1" x14ac:dyDescent="0.3"/>
    <row r="2399" ht="15" customHeight="1" x14ac:dyDescent="0.3"/>
    <row r="2400" ht="15" customHeight="1" x14ac:dyDescent="0.3"/>
    <row r="2401" ht="15" customHeight="1" x14ac:dyDescent="0.3"/>
    <row r="2402" ht="15" customHeight="1" x14ac:dyDescent="0.3"/>
    <row r="2403" ht="15" customHeight="1" x14ac:dyDescent="0.3"/>
    <row r="2404" ht="15" customHeight="1" x14ac:dyDescent="0.3"/>
    <row r="2405" ht="15" customHeight="1" x14ac:dyDescent="0.3"/>
    <row r="2406" ht="15" customHeight="1" x14ac:dyDescent="0.3"/>
    <row r="2407" ht="15" customHeight="1" x14ac:dyDescent="0.3"/>
    <row r="2408" ht="15" customHeight="1" x14ac:dyDescent="0.3"/>
    <row r="2409" ht="15" customHeight="1" x14ac:dyDescent="0.3"/>
    <row r="2410" ht="15" customHeight="1" x14ac:dyDescent="0.3"/>
    <row r="2411" ht="15" customHeight="1" x14ac:dyDescent="0.3"/>
    <row r="2412" ht="15" customHeight="1" x14ac:dyDescent="0.3"/>
    <row r="2413" ht="15" customHeight="1" x14ac:dyDescent="0.3"/>
    <row r="2414" ht="15" customHeight="1" x14ac:dyDescent="0.3"/>
    <row r="2415" ht="15" customHeight="1" x14ac:dyDescent="0.3"/>
    <row r="2416" ht="15" customHeight="1" x14ac:dyDescent="0.3"/>
    <row r="2417" ht="15" customHeight="1" x14ac:dyDescent="0.3"/>
    <row r="2418" ht="15" customHeight="1" x14ac:dyDescent="0.3"/>
    <row r="2419" ht="15" customHeight="1" x14ac:dyDescent="0.3"/>
    <row r="2420" ht="15" customHeight="1" x14ac:dyDescent="0.3"/>
    <row r="2421" ht="15" customHeight="1" x14ac:dyDescent="0.3"/>
    <row r="2422" ht="15" customHeight="1" x14ac:dyDescent="0.3"/>
    <row r="2423" ht="15" customHeight="1" x14ac:dyDescent="0.3"/>
    <row r="2424" ht="15" customHeight="1" x14ac:dyDescent="0.3"/>
    <row r="2425" ht="15" customHeight="1" x14ac:dyDescent="0.3"/>
    <row r="2426" ht="15" customHeight="1" x14ac:dyDescent="0.3"/>
    <row r="2427" ht="15" customHeight="1" x14ac:dyDescent="0.3"/>
    <row r="2428" ht="15" customHeight="1" x14ac:dyDescent="0.3"/>
    <row r="2429" ht="15" customHeight="1" x14ac:dyDescent="0.3"/>
    <row r="2430" ht="15" customHeight="1" x14ac:dyDescent="0.3"/>
    <row r="2431" ht="15" customHeight="1" x14ac:dyDescent="0.3"/>
    <row r="2432" ht="15" customHeight="1" x14ac:dyDescent="0.3"/>
    <row r="2433" ht="15" customHeight="1" x14ac:dyDescent="0.3"/>
    <row r="2434" ht="15" customHeight="1" x14ac:dyDescent="0.3"/>
    <row r="2435" ht="15" customHeight="1" x14ac:dyDescent="0.3"/>
    <row r="2436" ht="15" customHeight="1" x14ac:dyDescent="0.3"/>
    <row r="2437" ht="15" customHeight="1" x14ac:dyDescent="0.3"/>
    <row r="2438" ht="15" customHeight="1" x14ac:dyDescent="0.3"/>
    <row r="2439" ht="15" customHeight="1" x14ac:dyDescent="0.3"/>
    <row r="2440" ht="15" customHeight="1" x14ac:dyDescent="0.3"/>
    <row r="2441" ht="15" customHeight="1" x14ac:dyDescent="0.3"/>
    <row r="2442" ht="15" customHeight="1" x14ac:dyDescent="0.3"/>
    <row r="2443" ht="15" customHeight="1" x14ac:dyDescent="0.3"/>
    <row r="2444" ht="15" customHeight="1" x14ac:dyDescent="0.3"/>
    <row r="2445" ht="15" customHeight="1" x14ac:dyDescent="0.3"/>
    <row r="2446" ht="15" customHeight="1" x14ac:dyDescent="0.3"/>
    <row r="2447" ht="15" customHeight="1" x14ac:dyDescent="0.3"/>
    <row r="2448" ht="15" customHeight="1" x14ac:dyDescent="0.3"/>
    <row r="2449" ht="15" customHeight="1" x14ac:dyDescent="0.3"/>
    <row r="2450" ht="15" customHeight="1" x14ac:dyDescent="0.3"/>
    <row r="2451" ht="15" customHeight="1" x14ac:dyDescent="0.3"/>
    <row r="2452" ht="15" customHeight="1" x14ac:dyDescent="0.3"/>
    <row r="2453" ht="15" customHeight="1" x14ac:dyDescent="0.3"/>
    <row r="2454" ht="15" customHeight="1" x14ac:dyDescent="0.3"/>
    <row r="2455" ht="15" customHeight="1" x14ac:dyDescent="0.3"/>
    <row r="2456" ht="15" customHeight="1" x14ac:dyDescent="0.3"/>
    <row r="2457" ht="15" customHeight="1" x14ac:dyDescent="0.3"/>
    <row r="2458" ht="15" customHeight="1" x14ac:dyDescent="0.3"/>
    <row r="2459" ht="15" customHeight="1" x14ac:dyDescent="0.3"/>
    <row r="2460" ht="15" customHeight="1" x14ac:dyDescent="0.3"/>
    <row r="2461" ht="15" customHeight="1" x14ac:dyDescent="0.3"/>
    <row r="2462" ht="15" customHeight="1" x14ac:dyDescent="0.3"/>
    <row r="2463" ht="15" customHeight="1" x14ac:dyDescent="0.3"/>
    <row r="2464" ht="15" customHeight="1" x14ac:dyDescent="0.3"/>
    <row r="2465" ht="15" customHeight="1" x14ac:dyDescent="0.3"/>
    <row r="2466" ht="15" customHeight="1" x14ac:dyDescent="0.3"/>
    <row r="2467" ht="15" customHeight="1" x14ac:dyDescent="0.3"/>
    <row r="2468" ht="15" customHeight="1" x14ac:dyDescent="0.3"/>
    <row r="2469" ht="15" customHeight="1" x14ac:dyDescent="0.3"/>
    <row r="2470" ht="15" customHeight="1" x14ac:dyDescent="0.3"/>
    <row r="2471" ht="15" customHeight="1" x14ac:dyDescent="0.3"/>
    <row r="2472" ht="15" customHeight="1" x14ac:dyDescent="0.3"/>
    <row r="2473" ht="15" customHeight="1" x14ac:dyDescent="0.3"/>
    <row r="2474" ht="15" customHeight="1" x14ac:dyDescent="0.3"/>
    <row r="2475" ht="15" customHeight="1" x14ac:dyDescent="0.3"/>
    <row r="2476" ht="15" customHeight="1" x14ac:dyDescent="0.3"/>
    <row r="2477" ht="15" customHeight="1" x14ac:dyDescent="0.3"/>
    <row r="2478" ht="15" customHeight="1" x14ac:dyDescent="0.3"/>
    <row r="2479" ht="15" customHeight="1" x14ac:dyDescent="0.3"/>
    <row r="2480" ht="15" customHeight="1" x14ac:dyDescent="0.3"/>
    <row r="2481" ht="15" customHeight="1" x14ac:dyDescent="0.3"/>
    <row r="2482" ht="15" customHeight="1" x14ac:dyDescent="0.3"/>
    <row r="2483" ht="15" customHeight="1" x14ac:dyDescent="0.3"/>
    <row r="2484" ht="15" customHeight="1" x14ac:dyDescent="0.3"/>
    <row r="2485" ht="15" customHeight="1" x14ac:dyDescent="0.3"/>
    <row r="2486" ht="15" customHeight="1" x14ac:dyDescent="0.3"/>
    <row r="2487" ht="15" customHeight="1" x14ac:dyDescent="0.3"/>
    <row r="2488" ht="15" customHeight="1" x14ac:dyDescent="0.3"/>
    <row r="2489" ht="15" customHeight="1" x14ac:dyDescent="0.3"/>
    <row r="2490" ht="15" customHeight="1" x14ac:dyDescent="0.3"/>
    <row r="2491" ht="15" customHeight="1" x14ac:dyDescent="0.3"/>
    <row r="2492" ht="15" customHeight="1" x14ac:dyDescent="0.3"/>
    <row r="2493" ht="15" customHeight="1" x14ac:dyDescent="0.3"/>
    <row r="2494" ht="15" customHeight="1" x14ac:dyDescent="0.3"/>
    <row r="2495" ht="15" customHeight="1" x14ac:dyDescent="0.3"/>
    <row r="2496" ht="15" customHeight="1" x14ac:dyDescent="0.3"/>
    <row r="2497" ht="15" customHeight="1" x14ac:dyDescent="0.3"/>
    <row r="2498" ht="15" customHeight="1" x14ac:dyDescent="0.3"/>
    <row r="2499" ht="15" customHeight="1" x14ac:dyDescent="0.3"/>
    <row r="2500" ht="15" customHeight="1" x14ac:dyDescent="0.3"/>
    <row r="2501" ht="15" customHeight="1" x14ac:dyDescent="0.3"/>
    <row r="2502" ht="15" customHeight="1" x14ac:dyDescent="0.3"/>
    <row r="2503" ht="15" customHeight="1" x14ac:dyDescent="0.3"/>
    <row r="2504" ht="15" customHeight="1" x14ac:dyDescent="0.3"/>
    <row r="2505" ht="15" customHeight="1" x14ac:dyDescent="0.3"/>
    <row r="2506" ht="15" customHeight="1" x14ac:dyDescent="0.3"/>
    <row r="2507" ht="15" customHeight="1" x14ac:dyDescent="0.3"/>
    <row r="2508" ht="15" customHeight="1" x14ac:dyDescent="0.3"/>
    <row r="2509" ht="15" customHeight="1" x14ac:dyDescent="0.3"/>
    <row r="2510" ht="15" customHeight="1" x14ac:dyDescent="0.3"/>
    <row r="2511" ht="15" customHeight="1" x14ac:dyDescent="0.3"/>
    <row r="2512" ht="15" customHeight="1" x14ac:dyDescent="0.3"/>
    <row r="2513" ht="15" customHeight="1" x14ac:dyDescent="0.3"/>
    <row r="2514" ht="15" customHeight="1" x14ac:dyDescent="0.3"/>
    <row r="2515" ht="15" customHeight="1" x14ac:dyDescent="0.3"/>
    <row r="2516" ht="15" customHeight="1" x14ac:dyDescent="0.3"/>
    <row r="2517" ht="15" customHeight="1" x14ac:dyDescent="0.3"/>
    <row r="2518" ht="15" customHeight="1" x14ac:dyDescent="0.3"/>
    <row r="2519" ht="15" customHeight="1" x14ac:dyDescent="0.3"/>
    <row r="2520" ht="15" customHeight="1" x14ac:dyDescent="0.3"/>
    <row r="2521" ht="15" customHeight="1" x14ac:dyDescent="0.3"/>
    <row r="2522" ht="15" customHeight="1" x14ac:dyDescent="0.3"/>
    <row r="2523" ht="15" customHeight="1" x14ac:dyDescent="0.3"/>
    <row r="2524" ht="15" customHeight="1" x14ac:dyDescent="0.3"/>
    <row r="2525" ht="15" customHeight="1" x14ac:dyDescent="0.3"/>
    <row r="2526" ht="15" customHeight="1" x14ac:dyDescent="0.3"/>
    <row r="2527" ht="15" customHeight="1" x14ac:dyDescent="0.3"/>
    <row r="2528" ht="15" customHeight="1" x14ac:dyDescent="0.3"/>
    <row r="2529" ht="15" customHeight="1" x14ac:dyDescent="0.3"/>
    <row r="2530" ht="15" customHeight="1" x14ac:dyDescent="0.3"/>
    <row r="2531" ht="15" customHeight="1" x14ac:dyDescent="0.3"/>
    <row r="2532" ht="15" customHeight="1" x14ac:dyDescent="0.3"/>
    <row r="2533" ht="15" customHeight="1" x14ac:dyDescent="0.3"/>
    <row r="2534" ht="15" customHeight="1" x14ac:dyDescent="0.3"/>
    <row r="2535" ht="15" customHeight="1" x14ac:dyDescent="0.3"/>
    <row r="2536" ht="15" customHeight="1" x14ac:dyDescent="0.3"/>
    <row r="2537" ht="15" customHeight="1" x14ac:dyDescent="0.3"/>
    <row r="2538" ht="15" customHeight="1" x14ac:dyDescent="0.3"/>
    <row r="2539" ht="15" customHeight="1" x14ac:dyDescent="0.3"/>
    <row r="2540" ht="15" customHeight="1" x14ac:dyDescent="0.3"/>
    <row r="2541" ht="15" customHeight="1" x14ac:dyDescent="0.3"/>
    <row r="2542" ht="15" customHeight="1" x14ac:dyDescent="0.3"/>
    <row r="2543" ht="15" customHeight="1" x14ac:dyDescent="0.3"/>
    <row r="2544" ht="15" customHeight="1" x14ac:dyDescent="0.3"/>
    <row r="2545" ht="15" customHeight="1" x14ac:dyDescent="0.3"/>
    <row r="2546" ht="15" customHeight="1" x14ac:dyDescent="0.3"/>
    <row r="2547" ht="15" customHeight="1" x14ac:dyDescent="0.3"/>
    <row r="2548" ht="15" customHeight="1" x14ac:dyDescent="0.3"/>
    <row r="2549" ht="15" customHeight="1" x14ac:dyDescent="0.3"/>
    <row r="2550" ht="15" customHeight="1" x14ac:dyDescent="0.3"/>
    <row r="2551" ht="15" customHeight="1" x14ac:dyDescent="0.3"/>
    <row r="2552" ht="15" customHeight="1" x14ac:dyDescent="0.3"/>
    <row r="2553" ht="15" customHeight="1" x14ac:dyDescent="0.3"/>
    <row r="2554" ht="15" customHeight="1" x14ac:dyDescent="0.3"/>
    <row r="2555" ht="15" customHeight="1" x14ac:dyDescent="0.3"/>
    <row r="2556" ht="15" customHeight="1" x14ac:dyDescent="0.3"/>
    <row r="2557" ht="15" customHeight="1" x14ac:dyDescent="0.3"/>
    <row r="2558" ht="15" customHeight="1" x14ac:dyDescent="0.3"/>
    <row r="2559" ht="15" customHeight="1" x14ac:dyDescent="0.3"/>
    <row r="2560" ht="15" customHeight="1" x14ac:dyDescent="0.3"/>
    <row r="2561" ht="15" customHeight="1" x14ac:dyDescent="0.3"/>
    <row r="2562" ht="15" customHeight="1" x14ac:dyDescent="0.3"/>
    <row r="2563" ht="15" customHeight="1" x14ac:dyDescent="0.3"/>
    <row r="2564" ht="15" customHeight="1" x14ac:dyDescent="0.3"/>
    <row r="2565" ht="15" customHeight="1" x14ac:dyDescent="0.3"/>
    <row r="2566" ht="15" customHeight="1" x14ac:dyDescent="0.3"/>
    <row r="2567" ht="15" customHeight="1" x14ac:dyDescent="0.3"/>
    <row r="2568" ht="15" customHeight="1" x14ac:dyDescent="0.3"/>
    <row r="2569" ht="15" customHeight="1" x14ac:dyDescent="0.3"/>
    <row r="2570" ht="15" customHeight="1" x14ac:dyDescent="0.3"/>
    <row r="2571" ht="15" customHeight="1" x14ac:dyDescent="0.3"/>
    <row r="2572" ht="15" customHeight="1" x14ac:dyDescent="0.3"/>
    <row r="2573" ht="15" customHeight="1" x14ac:dyDescent="0.3"/>
    <row r="2574" ht="15" customHeight="1" x14ac:dyDescent="0.3"/>
    <row r="2575" ht="15" customHeight="1" x14ac:dyDescent="0.3"/>
    <row r="2576" ht="15" customHeight="1" x14ac:dyDescent="0.3"/>
    <row r="2577" ht="15" customHeight="1" x14ac:dyDescent="0.3"/>
    <row r="2578" ht="15" customHeight="1" x14ac:dyDescent="0.3"/>
    <row r="2579" ht="15" customHeight="1" x14ac:dyDescent="0.3"/>
    <row r="2580" ht="15" customHeight="1" x14ac:dyDescent="0.3"/>
    <row r="2581" ht="15" customHeight="1" x14ac:dyDescent="0.3"/>
    <row r="2582" ht="15" customHeight="1" x14ac:dyDescent="0.3"/>
    <row r="2583" ht="15" customHeight="1" x14ac:dyDescent="0.3"/>
    <row r="2584" ht="15" customHeight="1" x14ac:dyDescent="0.3"/>
    <row r="2585" ht="15" customHeight="1" x14ac:dyDescent="0.3"/>
    <row r="2586" ht="15" customHeight="1" x14ac:dyDescent="0.3"/>
    <row r="2587" ht="15" customHeight="1" x14ac:dyDescent="0.3"/>
    <row r="2588" ht="15" customHeight="1" x14ac:dyDescent="0.3"/>
    <row r="2589" ht="15" customHeight="1" x14ac:dyDescent="0.3"/>
    <row r="2590" ht="15" customHeight="1" x14ac:dyDescent="0.3"/>
    <row r="2591" ht="15" customHeight="1" x14ac:dyDescent="0.3"/>
    <row r="2592" ht="15" customHeight="1" x14ac:dyDescent="0.3"/>
    <row r="2593" ht="15" customHeight="1" x14ac:dyDescent="0.3"/>
    <row r="2594" ht="15" customHeight="1" x14ac:dyDescent="0.3"/>
    <row r="2595" ht="15" customHeight="1" x14ac:dyDescent="0.3"/>
    <row r="2596" ht="15" customHeight="1" x14ac:dyDescent="0.3"/>
    <row r="2597" ht="15" customHeight="1" x14ac:dyDescent="0.3"/>
    <row r="2598" ht="15" customHeight="1" x14ac:dyDescent="0.3"/>
    <row r="2599" ht="15" customHeight="1" x14ac:dyDescent="0.3"/>
    <row r="2600" ht="15" customHeight="1" x14ac:dyDescent="0.3"/>
    <row r="2601" ht="15" customHeight="1" x14ac:dyDescent="0.3"/>
    <row r="2602" ht="15" customHeight="1" x14ac:dyDescent="0.3"/>
    <row r="2603" ht="15" customHeight="1" x14ac:dyDescent="0.3"/>
    <row r="2604" ht="15" customHeight="1" x14ac:dyDescent="0.3"/>
    <row r="2605" ht="15" customHeight="1" x14ac:dyDescent="0.3"/>
    <row r="2606" ht="15" customHeight="1" x14ac:dyDescent="0.3"/>
    <row r="2607" ht="15" customHeight="1" x14ac:dyDescent="0.3"/>
    <row r="2608" ht="15" customHeight="1" x14ac:dyDescent="0.3"/>
    <row r="2609" ht="15" customHeight="1" x14ac:dyDescent="0.3"/>
    <row r="2610" ht="15" customHeight="1" x14ac:dyDescent="0.3"/>
    <row r="2611" ht="15" customHeight="1" x14ac:dyDescent="0.3"/>
    <row r="2612" ht="15" customHeight="1" x14ac:dyDescent="0.3"/>
    <row r="2613" ht="15" customHeight="1" x14ac:dyDescent="0.3"/>
    <row r="2614" ht="15" customHeight="1" x14ac:dyDescent="0.3"/>
    <row r="2615" ht="15" customHeight="1" x14ac:dyDescent="0.3"/>
    <row r="2616" ht="15" customHeight="1" x14ac:dyDescent="0.3"/>
    <row r="2617" ht="15" customHeight="1" x14ac:dyDescent="0.3"/>
    <row r="2618" ht="15" customHeight="1" x14ac:dyDescent="0.3"/>
    <row r="2619" ht="15" customHeight="1" x14ac:dyDescent="0.3"/>
    <row r="2620" ht="15" customHeight="1" x14ac:dyDescent="0.3"/>
    <row r="2621" ht="15" customHeight="1" x14ac:dyDescent="0.3"/>
    <row r="2622" ht="15" customHeight="1" x14ac:dyDescent="0.3"/>
    <row r="2623" ht="15" customHeight="1" x14ac:dyDescent="0.3"/>
    <row r="2624" ht="15" customHeight="1" x14ac:dyDescent="0.3"/>
    <row r="2625" ht="15" customHeight="1" x14ac:dyDescent="0.3"/>
    <row r="2626" ht="15" customHeight="1" x14ac:dyDescent="0.3"/>
    <row r="2627" ht="15" customHeight="1" x14ac:dyDescent="0.3"/>
    <row r="2628" ht="15" customHeight="1" x14ac:dyDescent="0.3"/>
    <row r="2629" ht="15" customHeight="1" x14ac:dyDescent="0.3"/>
    <row r="2630" ht="15" customHeight="1" x14ac:dyDescent="0.3"/>
    <row r="2631" ht="15" customHeight="1" x14ac:dyDescent="0.3"/>
    <row r="2632" ht="15" customHeight="1" x14ac:dyDescent="0.3"/>
    <row r="2633" ht="15" customHeight="1" x14ac:dyDescent="0.3"/>
    <row r="2634" ht="15" customHeight="1" x14ac:dyDescent="0.3"/>
    <row r="2635" ht="15" customHeight="1" x14ac:dyDescent="0.3"/>
    <row r="2636" ht="15" customHeight="1" x14ac:dyDescent="0.3"/>
    <row r="2637" ht="15" customHeight="1" x14ac:dyDescent="0.3"/>
    <row r="2638" ht="15" customHeight="1" x14ac:dyDescent="0.3"/>
    <row r="2639" ht="15" customHeight="1" x14ac:dyDescent="0.3"/>
    <row r="2640" ht="15" customHeight="1" x14ac:dyDescent="0.3"/>
    <row r="2641" ht="15" customHeight="1" x14ac:dyDescent="0.3"/>
    <row r="2642" ht="15" customHeight="1" x14ac:dyDescent="0.3"/>
    <row r="2643" ht="15" customHeight="1" x14ac:dyDescent="0.3"/>
    <row r="2644" ht="15" customHeight="1" x14ac:dyDescent="0.3"/>
    <row r="2645" ht="15" customHeight="1" x14ac:dyDescent="0.3"/>
    <row r="2646" ht="15" customHeight="1" x14ac:dyDescent="0.3"/>
    <row r="2647" ht="15" customHeight="1" x14ac:dyDescent="0.3"/>
    <row r="2648" ht="15" customHeight="1" x14ac:dyDescent="0.3"/>
    <row r="2649" ht="15" customHeight="1" x14ac:dyDescent="0.3"/>
    <row r="2650" ht="15" customHeight="1" x14ac:dyDescent="0.3"/>
    <row r="2651" ht="15" customHeight="1" x14ac:dyDescent="0.3"/>
    <row r="2652" ht="15" customHeight="1" x14ac:dyDescent="0.3"/>
    <row r="2653" ht="15" customHeight="1" x14ac:dyDescent="0.3"/>
    <row r="2654" ht="15" customHeight="1" x14ac:dyDescent="0.3"/>
    <row r="2655" ht="15" customHeight="1" x14ac:dyDescent="0.3"/>
    <row r="2656" ht="15" customHeight="1" x14ac:dyDescent="0.3"/>
    <row r="2657" ht="15" customHeight="1" x14ac:dyDescent="0.3"/>
    <row r="2658" ht="15" customHeight="1" x14ac:dyDescent="0.3"/>
    <row r="2659" ht="15" customHeight="1" x14ac:dyDescent="0.3"/>
    <row r="2660" ht="15" customHeight="1" x14ac:dyDescent="0.3"/>
    <row r="2661" ht="15" customHeight="1" x14ac:dyDescent="0.3"/>
    <row r="2662" ht="15" customHeight="1" x14ac:dyDescent="0.3"/>
    <row r="2663" ht="15" customHeight="1" x14ac:dyDescent="0.3"/>
    <row r="2664" ht="15" customHeight="1" x14ac:dyDescent="0.3"/>
    <row r="2665" ht="15" customHeight="1" x14ac:dyDescent="0.3"/>
    <row r="2666" ht="15" customHeight="1" x14ac:dyDescent="0.3"/>
    <row r="2667" ht="15" customHeight="1" x14ac:dyDescent="0.3"/>
    <row r="2668" ht="15" customHeight="1" x14ac:dyDescent="0.3"/>
    <row r="2669" ht="15" customHeight="1" x14ac:dyDescent="0.3"/>
    <row r="2670" ht="15" customHeight="1" x14ac:dyDescent="0.3"/>
    <row r="2671" ht="15" customHeight="1" x14ac:dyDescent="0.3"/>
    <row r="2672" ht="15" customHeight="1" x14ac:dyDescent="0.3"/>
    <row r="2673" ht="15" customHeight="1" x14ac:dyDescent="0.3"/>
    <row r="2674" ht="15" customHeight="1" x14ac:dyDescent="0.3"/>
    <row r="2675" ht="15" customHeight="1" x14ac:dyDescent="0.3"/>
    <row r="2676" ht="15" customHeight="1" x14ac:dyDescent="0.3"/>
    <row r="2677" ht="15" customHeight="1" x14ac:dyDescent="0.3"/>
    <row r="2678" ht="15" customHeight="1" x14ac:dyDescent="0.3"/>
    <row r="2679" ht="15" customHeight="1" x14ac:dyDescent="0.3"/>
    <row r="2680" ht="15" customHeight="1" x14ac:dyDescent="0.3"/>
    <row r="2681" ht="15" customHeight="1" x14ac:dyDescent="0.3"/>
    <row r="2682" ht="15" customHeight="1" x14ac:dyDescent="0.3"/>
    <row r="2683" ht="15" customHeight="1" x14ac:dyDescent="0.3"/>
    <row r="2684" ht="15" customHeight="1" x14ac:dyDescent="0.3"/>
    <row r="2685" ht="15" customHeight="1" x14ac:dyDescent="0.3"/>
    <row r="2686" ht="15" customHeight="1" x14ac:dyDescent="0.3"/>
    <row r="2687" ht="15" customHeight="1" x14ac:dyDescent="0.3"/>
    <row r="2688" ht="15" customHeight="1" x14ac:dyDescent="0.3"/>
    <row r="2689" ht="15" customHeight="1" x14ac:dyDescent="0.3"/>
    <row r="2690" ht="15" customHeight="1" x14ac:dyDescent="0.3"/>
    <row r="2691" ht="15" customHeight="1" x14ac:dyDescent="0.3"/>
    <row r="2692" ht="15" customHeight="1" x14ac:dyDescent="0.3"/>
    <row r="2693" ht="15" customHeight="1" x14ac:dyDescent="0.3"/>
    <row r="2694" ht="15" customHeight="1" x14ac:dyDescent="0.3"/>
    <row r="2695" ht="15" customHeight="1" x14ac:dyDescent="0.3"/>
    <row r="2696" ht="15" customHeight="1" x14ac:dyDescent="0.3"/>
    <row r="2697" ht="15" customHeight="1" x14ac:dyDescent="0.3"/>
    <row r="2698" ht="15" customHeight="1" x14ac:dyDescent="0.3"/>
    <row r="2699" ht="15" customHeight="1" x14ac:dyDescent="0.3"/>
    <row r="2700" ht="15" customHeight="1" x14ac:dyDescent="0.3"/>
    <row r="2701" ht="15" customHeight="1" x14ac:dyDescent="0.3"/>
    <row r="2702" ht="15" customHeight="1" x14ac:dyDescent="0.3"/>
    <row r="2703" ht="15" customHeight="1" x14ac:dyDescent="0.3"/>
    <row r="2704" ht="15" customHeight="1" x14ac:dyDescent="0.3"/>
    <row r="2705" ht="15" customHeight="1" x14ac:dyDescent="0.3"/>
    <row r="2706" ht="15" customHeight="1" x14ac:dyDescent="0.3"/>
    <row r="2707" ht="15" customHeight="1" x14ac:dyDescent="0.3"/>
    <row r="2708" ht="15" customHeight="1" x14ac:dyDescent="0.3"/>
    <row r="2709" ht="15" customHeight="1" x14ac:dyDescent="0.3"/>
    <row r="2710" ht="15" customHeight="1" x14ac:dyDescent="0.3"/>
    <row r="2711" ht="15" customHeight="1" x14ac:dyDescent="0.3"/>
    <row r="2712" ht="15" customHeight="1" x14ac:dyDescent="0.3"/>
    <row r="2713" ht="15" customHeight="1" x14ac:dyDescent="0.3"/>
    <row r="2714" ht="15" customHeight="1" x14ac:dyDescent="0.3"/>
    <row r="2715" ht="15" customHeight="1" x14ac:dyDescent="0.3"/>
    <row r="2716" ht="15" customHeight="1" x14ac:dyDescent="0.3"/>
    <row r="2717" ht="15" customHeight="1" x14ac:dyDescent="0.3"/>
    <row r="2718" ht="15" customHeight="1" x14ac:dyDescent="0.3"/>
    <row r="2719" ht="15" customHeight="1" x14ac:dyDescent="0.3"/>
    <row r="2720" ht="15" customHeight="1" x14ac:dyDescent="0.3"/>
    <row r="2721" ht="15" customHeight="1" x14ac:dyDescent="0.3"/>
    <row r="2722" ht="15" customHeight="1" x14ac:dyDescent="0.3"/>
    <row r="2723" ht="15" customHeight="1" x14ac:dyDescent="0.3"/>
    <row r="2724" ht="15" customHeight="1" x14ac:dyDescent="0.3"/>
    <row r="2725" ht="15" customHeight="1" x14ac:dyDescent="0.3"/>
    <row r="2726" ht="15" customHeight="1" x14ac:dyDescent="0.3"/>
    <row r="2727" ht="15" customHeight="1" x14ac:dyDescent="0.3"/>
    <row r="2728" ht="15" customHeight="1" x14ac:dyDescent="0.3"/>
    <row r="2729" ht="15" customHeight="1" x14ac:dyDescent="0.3"/>
    <row r="2730" ht="15" customHeight="1" x14ac:dyDescent="0.3"/>
    <row r="2731" ht="15" customHeight="1" x14ac:dyDescent="0.3"/>
    <row r="2732" ht="15" customHeight="1" x14ac:dyDescent="0.3"/>
    <row r="2733" ht="15" customHeight="1" x14ac:dyDescent="0.3"/>
    <row r="2734" ht="15" customHeight="1" x14ac:dyDescent="0.3"/>
    <row r="2735" ht="15" customHeight="1" x14ac:dyDescent="0.3"/>
    <row r="2736" ht="15" customHeight="1" x14ac:dyDescent="0.3"/>
    <row r="2737" ht="15" customHeight="1" x14ac:dyDescent="0.3"/>
    <row r="2738" ht="15" customHeight="1" x14ac:dyDescent="0.3"/>
    <row r="2739" ht="15" customHeight="1" x14ac:dyDescent="0.3"/>
    <row r="2740" ht="15" customHeight="1" x14ac:dyDescent="0.3"/>
    <row r="2741" ht="15" customHeight="1" x14ac:dyDescent="0.3"/>
    <row r="2742" ht="15" customHeight="1" x14ac:dyDescent="0.3"/>
    <row r="2743" ht="15" customHeight="1" x14ac:dyDescent="0.3"/>
    <row r="2744" ht="15" customHeight="1" x14ac:dyDescent="0.3"/>
    <row r="2745" ht="15" customHeight="1" x14ac:dyDescent="0.3"/>
    <row r="2746" ht="15" customHeight="1" x14ac:dyDescent="0.3"/>
    <row r="2747" ht="15" customHeight="1" x14ac:dyDescent="0.3"/>
    <row r="2748" ht="15" customHeight="1" x14ac:dyDescent="0.3"/>
    <row r="2749" ht="15" customHeight="1" x14ac:dyDescent="0.3"/>
    <row r="2750" ht="15" customHeight="1" x14ac:dyDescent="0.3"/>
    <row r="2751" ht="15" customHeight="1" x14ac:dyDescent="0.3"/>
    <row r="2752" ht="15" customHeight="1" x14ac:dyDescent="0.3"/>
    <row r="2753" ht="15" customHeight="1" x14ac:dyDescent="0.3"/>
    <row r="2754" ht="15" customHeight="1" x14ac:dyDescent="0.3"/>
    <row r="2755" ht="15" customHeight="1" x14ac:dyDescent="0.3"/>
    <row r="2756" ht="15" customHeight="1" x14ac:dyDescent="0.3"/>
    <row r="2757" ht="15" customHeight="1" x14ac:dyDescent="0.3"/>
    <row r="2758" ht="15" customHeight="1" x14ac:dyDescent="0.3"/>
    <row r="2759" ht="15" customHeight="1" x14ac:dyDescent="0.3"/>
    <row r="2760" ht="15" customHeight="1" x14ac:dyDescent="0.3"/>
    <row r="2761" ht="15" customHeight="1" x14ac:dyDescent="0.3"/>
    <row r="2762" ht="15" customHeight="1" x14ac:dyDescent="0.3"/>
    <row r="2763" ht="15" customHeight="1" x14ac:dyDescent="0.3"/>
    <row r="2764" ht="15" customHeight="1" x14ac:dyDescent="0.3"/>
    <row r="2765" ht="15" customHeight="1" x14ac:dyDescent="0.3"/>
    <row r="2766" ht="15" customHeight="1" x14ac:dyDescent="0.3"/>
    <row r="2767" ht="15" customHeight="1" x14ac:dyDescent="0.3"/>
    <row r="2768" ht="15" customHeight="1" x14ac:dyDescent="0.3"/>
    <row r="2769" ht="15" customHeight="1" x14ac:dyDescent="0.3"/>
    <row r="2770" ht="15" customHeight="1" x14ac:dyDescent="0.3"/>
    <row r="2771" ht="15" customHeight="1" x14ac:dyDescent="0.3"/>
    <row r="2772" ht="15" customHeight="1" x14ac:dyDescent="0.3"/>
    <row r="2773" ht="15" customHeight="1" x14ac:dyDescent="0.3"/>
    <row r="2774" ht="15" customHeight="1" x14ac:dyDescent="0.3"/>
    <row r="2775" ht="15" customHeight="1" x14ac:dyDescent="0.3"/>
    <row r="2776" ht="15" customHeight="1" x14ac:dyDescent="0.3"/>
    <row r="2777" ht="15" customHeight="1" x14ac:dyDescent="0.3"/>
    <row r="2778" ht="15" customHeight="1" x14ac:dyDescent="0.3"/>
    <row r="2779" ht="15" customHeight="1" x14ac:dyDescent="0.3"/>
    <row r="2780" ht="15" customHeight="1" x14ac:dyDescent="0.3"/>
    <row r="2781" ht="15" customHeight="1" x14ac:dyDescent="0.3"/>
    <row r="2782" ht="15" customHeight="1" x14ac:dyDescent="0.3"/>
    <row r="2783" ht="15" customHeight="1" x14ac:dyDescent="0.3"/>
    <row r="2784" ht="15" customHeight="1" x14ac:dyDescent="0.3"/>
    <row r="2785" ht="15" customHeight="1" x14ac:dyDescent="0.3"/>
    <row r="2786" ht="15" customHeight="1" x14ac:dyDescent="0.3"/>
    <row r="2787" ht="15" customHeight="1" x14ac:dyDescent="0.3"/>
    <row r="2788" ht="15" customHeight="1" x14ac:dyDescent="0.3"/>
    <row r="2789" ht="15" customHeight="1" x14ac:dyDescent="0.3"/>
    <row r="2790" ht="15" customHeight="1" x14ac:dyDescent="0.3"/>
    <row r="2791" ht="15" customHeight="1" x14ac:dyDescent="0.3"/>
    <row r="2792" ht="15" customHeight="1" x14ac:dyDescent="0.3"/>
    <row r="2793" ht="15" customHeight="1" x14ac:dyDescent="0.3"/>
    <row r="2794" ht="15" customHeight="1" x14ac:dyDescent="0.3"/>
    <row r="2795" ht="15" customHeight="1" x14ac:dyDescent="0.3"/>
    <row r="2796" ht="15" customHeight="1" x14ac:dyDescent="0.3"/>
    <row r="2797" ht="15" customHeight="1" x14ac:dyDescent="0.3"/>
    <row r="2798" ht="15" customHeight="1" x14ac:dyDescent="0.3"/>
    <row r="2799" ht="15" customHeight="1" x14ac:dyDescent="0.3"/>
    <row r="2800" ht="15" customHeight="1" x14ac:dyDescent="0.3"/>
    <row r="2801" ht="15" customHeight="1" x14ac:dyDescent="0.3"/>
    <row r="2802" ht="15" customHeight="1" x14ac:dyDescent="0.3"/>
    <row r="2803" ht="15" customHeight="1" x14ac:dyDescent="0.3"/>
    <row r="2804" ht="15" customHeight="1" x14ac:dyDescent="0.3"/>
    <row r="2805" ht="15" customHeight="1" x14ac:dyDescent="0.3"/>
    <row r="2806" ht="15" customHeight="1" x14ac:dyDescent="0.3"/>
    <row r="2807" ht="15" customHeight="1" x14ac:dyDescent="0.3"/>
    <row r="2808" ht="15" customHeight="1" x14ac:dyDescent="0.3"/>
    <row r="2809" ht="15" customHeight="1" x14ac:dyDescent="0.3"/>
    <row r="2810" ht="15" customHeight="1" x14ac:dyDescent="0.3"/>
    <row r="2811" ht="15" customHeight="1" x14ac:dyDescent="0.3"/>
    <row r="2812" ht="15" customHeight="1" x14ac:dyDescent="0.3"/>
    <row r="2813" ht="15" customHeight="1" x14ac:dyDescent="0.3"/>
    <row r="2814" ht="15" customHeight="1" x14ac:dyDescent="0.3"/>
    <row r="2815" ht="15" customHeight="1" x14ac:dyDescent="0.3"/>
    <row r="2816" ht="15" customHeight="1" x14ac:dyDescent="0.3"/>
    <row r="2817" ht="15" customHeight="1" x14ac:dyDescent="0.3"/>
    <row r="2818" ht="15" customHeight="1" x14ac:dyDescent="0.3"/>
    <row r="2819" ht="15" customHeight="1" x14ac:dyDescent="0.3"/>
    <row r="2820" ht="15" customHeight="1" x14ac:dyDescent="0.3"/>
    <row r="2821" ht="15" customHeight="1" x14ac:dyDescent="0.3"/>
    <row r="2822" ht="15" customHeight="1" x14ac:dyDescent="0.3"/>
    <row r="2823" ht="15" customHeight="1" x14ac:dyDescent="0.3"/>
    <row r="2824" ht="15" customHeight="1" x14ac:dyDescent="0.3"/>
    <row r="2825" ht="15" customHeight="1" x14ac:dyDescent="0.3"/>
    <row r="2826" ht="15" customHeight="1" x14ac:dyDescent="0.3"/>
    <row r="2827" ht="15" customHeight="1" x14ac:dyDescent="0.3"/>
    <row r="2828" ht="15" customHeight="1" x14ac:dyDescent="0.3"/>
    <row r="2829" ht="15" customHeight="1" x14ac:dyDescent="0.3"/>
    <row r="2830" ht="15" customHeight="1" x14ac:dyDescent="0.3"/>
    <row r="2831" ht="15" customHeight="1" x14ac:dyDescent="0.3"/>
    <row r="2832" ht="15" customHeight="1" x14ac:dyDescent="0.3"/>
    <row r="2833" ht="15" customHeight="1" x14ac:dyDescent="0.3"/>
    <row r="2834" ht="15" customHeight="1" x14ac:dyDescent="0.3"/>
    <row r="2835" ht="15" customHeight="1" x14ac:dyDescent="0.3"/>
    <row r="2836" ht="15" customHeight="1" x14ac:dyDescent="0.3"/>
    <row r="2837" ht="15" customHeight="1" x14ac:dyDescent="0.3"/>
    <row r="2838" ht="15" customHeight="1" x14ac:dyDescent="0.3"/>
    <row r="2839" ht="15" customHeight="1" x14ac:dyDescent="0.3"/>
    <row r="2840" ht="15" customHeight="1" x14ac:dyDescent="0.3"/>
    <row r="2841" ht="15" customHeight="1" x14ac:dyDescent="0.3"/>
    <row r="2842" ht="15" customHeight="1" x14ac:dyDescent="0.3"/>
    <row r="2843" ht="15" customHeight="1" x14ac:dyDescent="0.3"/>
    <row r="2844" ht="15" customHeight="1" x14ac:dyDescent="0.3"/>
    <row r="2845" ht="15" customHeight="1" x14ac:dyDescent="0.3"/>
    <row r="2846" ht="15" customHeight="1" x14ac:dyDescent="0.3"/>
    <row r="2847" ht="15" customHeight="1" x14ac:dyDescent="0.3"/>
    <row r="2848" ht="15" customHeight="1" x14ac:dyDescent="0.3"/>
    <row r="2849" ht="15" customHeight="1" x14ac:dyDescent="0.3"/>
    <row r="2850" ht="15" customHeight="1" x14ac:dyDescent="0.3"/>
    <row r="2851" ht="15" customHeight="1" x14ac:dyDescent="0.3"/>
    <row r="2852" ht="15" customHeight="1" x14ac:dyDescent="0.3"/>
    <row r="2853" ht="15" customHeight="1" x14ac:dyDescent="0.3"/>
    <row r="2854" ht="15" customHeight="1" x14ac:dyDescent="0.3"/>
    <row r="2855" ht="15" customHeight="1" x14ac:dyDescent="0.3"/>
    <row r="2856" ht="15" customHeight="1" x14ac:dyDescent="0.3"/>
    <row r="2857" ht="15" customHeight="1" x14ac:dyDescent="0.3"/>
    <row r="2858" ht="15" customHeight="1" x14ac:dyDescent="0.3"/>
    <row r="2859" ht="15" customHeight="1" x14ac:dyDescent="0.3"/>
    <row r="2860" ht="15" customHeight="1" x14ac:dyDescent="0.3"/>
    <row r="2861" ht="15" customHeight="1" x14ac:dyDescent="0.3"/>
    <row r="2862" ht="15" customHeight="1" x14ac:dyDescent="0.3"/>
    <row r="2863" ht="15" customHeight="1" x14ac:dyDescent="0.3"/>
    <row r="2864" ht="15" customHeight="1" x14ac:dyDescent="0.3"/>
    <row r="2865" ht="15" customHeight="1" x14ac:dyDescent="0.3"/>
    <row r="2866" ht="15" customHeight="1" x14ac:dyDescent="0.3"/>
    <row r="2867" ht="15" customHeight="1" x14ac:dyDescent="0.3"/>
    <row r="2868" ht="15" customHeight="1" x14ac:dyDescent="0.3"/>
    <row r="2869" ht="15" customHeight="1" x14ac:dyDescent="0.3"/>
    <row r="2870" ht="15" customHeight="1" x14ac:dyDescent="0.3"/>
    <row r="2871" ht="15" customHeight="1" x14ac:dyDescent="0.3"/>
    <row r="2872" ht="15" customHeight="1" x14ac:dyDescent="0.3"/>
    <row r="2873" ht="15" customHeight="1" x14ac:dyDescent="0.3"/>
    <row r="2874" ht="15" customHeight="1" x14ac:dyDescent="0.3"/>
    <row r="2875" ht="15" customHeight="1" x14ac:dyDescent="0.3"/>
    <row r="2876" ht="15" customHeight="1" x14ac:dyDescent="0.3"/>
    <row r="2877" ht="15" customHeight="1" x14ac:dyDescent="0.3"/>
    <row r="2878" ht="15" customHeight="1" x14ac:dyDescent="0.3"/>
    <row r="2879" ht="15" customHeight="1" x14ac:dyDescent="0.3"/>
    <row r="2880" ht="15" customHeight="1" x14ac:dyDescent="0.3"/>
    <row r="2881" ht="15" customHeight="1" x14ac:dyDescent="0.3"/>
    <row r="2882" ht="15" customHeight="1" x14ac:dyDescent="0.3"/>
    <row r="2883" ht="15" customHeight="1" x14ac:dyDescent="0.3"/>
    <row r="2884" ht="15" customHeight="1" x14ac:dyDescent="0.3"/>
    <row r="2885" ht="15" customHeight="1" x14ac:dyDescent="0.3"/>
    <row r="2886" ht="15" customHeight="1" x14ac:dyDescent="0.3"/>
    <row r="2887" ht="15" customHeight="1" x14ac:dyDescent="0.3"/>
    <row r="2888" ht="15" customHeight="1" x14ac:dyDescent="0.3"/>
    <row r="2889" ht="15" customHeight="1" x14ac:dyDescent="0.3"/>
    <row r="2890" ht="15" customHeight="1" x14ac:dyDescent="0.3"/>
    <row r="2891" ht="15" customHeight="1" x14ac:dyDescent="0.3"/>
    <row r="2892" ht="15" customHeight="1" x14ac:dyDescent="0.3"/>
    <row r="2893" ht="15" customHeight="1" x14ac:dyDescent="0.3"/>
    <row r="2894" ht="15" customHeight="1" x14ac:dyDescent="0.3"/>
    <row r="2895" ht="15" customHeight="1" x14ac:dyDescent="0.3"/>
    <row r="2896" ht="15" customHeight="1" x14ac:dyDescent="0.3"/>
    <row r="2897" ht="15" customHeight="1" x14ac:dyDescent="0.3"/>
    <row r="2898" ht="15" customHeight="1" x14ac:dyDescent="0.3"/>
    <row r="2899" ht="15" customHeight="1" x14ac:dyDescent="0.3"/>
    <row r="2900" ht="15" customHeight="1" x14ac:dyDescent="0.3"/>
    <row r="2901" ht="15" customHeight="1" x14ac:dyDescent="0.3"/>
    <row r="2902" ht="15" customHeight="1" x14ac:dyDescent="0.3"/>
    <row r="2903" ht="15" customHeight="1" x14ac:dyDescent="0.3"/>
    <row r="2904" ht="15" customHeight="1" x14ac:dyDescent="0.3"/>
    <row r="2905" ht="15" customHeight="1" x14ac:dyDescent="0.3"/>
    <row r="2906" ht="15" customHeight="1" x14ac:dyDescent="0.3"/>
    <row r="2907" ht="15" customHeight="1" x14ac:dyDescent="0.3"/>
    <row r="2908" ht="15" customHeight="1" x14ac:dyDescent="0.3"/>
    <row r="2909" ht="15" customHeight="1" x14ac:dyDescent="0.3"/>
    <row r="2910" ht="15" customHeight="1" x14ac:dyDescent="0.3"/>
    <row r="2911" ht="15" customHeight="1" x14ac:dyDescent="0.3"/>
    <row r="2912" ht="15" customHeight="1" x14ac:dyDescent="0.3"/>
    <row r="2913" ht="15" customHeight="1" x14ac:dyDescent="0.3"/>
    <row r="2914" ht="15" customHeight="1" x14ac:dyDescent="0.3"/>
    <row r="2915" ht="15" customHeight="1" x14ac:dyDescent="0.3"/>
    <row r="2916" ht="15" customHeight="1" x14ac:dyDescent="0.3"/>
    <row r="2917" ht="15" customHeight="1" x14ac:dyDescent="0.3"/>
    <row r="2918" ht="15" customHeight="1" x14ac:dyDescent="0.3"/>
    <row r="2919" ht="15" customHeight="1" x14ac:dyDescent="0.3"/>
    <row r="2920" ht="15" customHeight="1" x14ac:dyDescent="0.3"/>
    <row r="2921" ht="15" customHeight="1" x14ac:dyDescent="0.3"/>
    <row r="2922" ht="15" customHeight="1" x14ac:dyDescent="0.3"/>
    <row r="2923" ht="15" customHeight="1" x14ac:dyDescent="0.3"/>
    <row r="2924" ht="15" customHeight="1" x14ac:dyDescent="0.3"/>
    <row r="2925" ht="15" customHeight="1" x14ac:dyDescent="0.3"/>
    <row r="2926" ht="15" customHeight="1" x14ac:dyDescent="0.3"/>
    <row r="2927" ht="15" customHeight="1" x14ac:dyDescent="0.3"/>
    <row r="2928" ht="15" customHeight="1" x14ac:dyDescent="0.3"/>
    <row r="2929" ht="15" customHeight="1" x14ac:dyDescent="0.3"/>
    <row r="2930" ht="15" customHeight="1" x14ac:dyDescent="0.3"/>
    <row r="2931" ht="15" customHeight="1" x14ac:dyDescent="0.3"/>
    <row r="2932" ht="15" customHeight="1" x14ac:dyDescent="0.3"/>
    <row r="2933" ht="15" customHeight="1" x14ac:dyDescent="0.3"/>
    <row r="2934" ht="15" customHeight="1" x14ac:dyDescent="0.3"/>
    <row r="2935" ht="15" customHeight="1" x14ac:dyDescent="0.3"/>
    <row r="2936" ht="15" customHeight="1" x14ac:dyDescent="0.3"/>
    <row r="2937" ht="15" customHeight="1" x14ac:dyDescent="0.3"/>
    <row r="2938" ht="15" customHeight="1" x14ac:dyDescent="0.3"/>
    <row r="2939" ht="15" customHeight="1" x14ac:dyDescent="0.3"/>
    <row r="2940" ht="15" customHeight="1" x14ac:dyDescent="0.3"/>
    <row r="2941" ht="15" customHeight="1" x14ac:dyDescent="0.3"/>
    <row r="2942" ht="15" customHeight="1" x14ac:dyDescent="0.3"/>
    <row r="2943" ht="15" customHeight="1" x14ac:dyDescent="0.3"/>
    <row r="2944" ht="15" customHeight="1" x14ac:dyDescent="0.3"/>
    <row r="2945" ht="15" customHeight="1" x14ac:dyDescent="0.3"/>
    <row r="2946" ht="15" customHeight="1" x14ac:dyDescent="0.3"/>
    <row r="2947" ht="15" customHeight="1" x14ac:dyDescent="0.3"/>
    <row r="2948" ht="15" customHeight="1" x14ac:dyDescent="0.3"/>
    <row r="2949" ht="15" customHeight="1" x14ac:dyDescent="0.3"/>
    <row r="2950" ht="15" customHeight="1" x14ac:dyDescent="0.3"/>
    <row r="2951" ht="15" customHeight="1" x14ac:dyDescent="0.3"/>
    <row r="2952" ht="15" customHeight="1" x14ac:dyDescent="0.3"/>
    <row r="2953" ht="15" customHeight="1" x14ac:dyDescent="0.3"/>
    <row r="2954" ht="15" customHeight="1" x14ac:dyDescent="0.3"/>
    <row r="2955" ht="15" customHeight="1" x14ac:dyDescent="0.3"/>
    <row r="2956" ht="15" customHeight="1" x14ac:dyDescent="0.3"/>
    <row r="2957" ht="15" customHeight="1" x14ac:dyDescent="0.3"/>
    <row r="2958" ht="15" customHeight="1" x14ac:dyDescent="0.3"/>
    <row r="2959" ht="15" customHeight="1" x14ac:dyDescent="0.3"/>
    <row r="2960" ht="15" customHeight="1" x14ac:dyDescent="0.3"/>
    <row r="2961" ht="15" customHeight="1" x14ac:dyDescent="0.3"/>
    <row r="2962" ht="15" customHeight="1" x14ac:dyDescent="0.3"/>
    <row r="2963" ht="15" customHeight="1" x14ac:dyDescent="0.3"/>
    <row r="2964" ht="15" customHeight="1" x14ac:dyDescent="0.3"/>
    <row r="2965" ht="15" customHeight="1" x14ac:dyDescent="0.3"/>
    <row r="2966" ht="15" customHeight="1" x14ac:dyDescent="0.3"/>
    <row r="2967" ht="15" customHeight="1" x14ac:dyDescent="0.3"/>
    <row r="2968" ht="15" customHeight="1" x14ac:dyDescent="0.3"/>
    <row r="2969" ht="15" customHeight="1" x14ac:dyDescent="0.3"/>
    <row r="2970" ht="15" customHeight="1" x14ac:dyDescent="0.3"/>
    <row r="2971" ht="15" customHeight="1" x14ac:dyDescent="0.3"/>
    <row r="2972" ht="15" customHeight="1" x14ac:dyDescent="0.3"/>
    <row r="2973" ht="15" customHeight="1" x14ac:dyDescent="0.3"/>
    <row r="2974" ht="15" customHeight="1" x14ac:dyDescent="0.3"/>
    <row r="2975" ht="15" customHeight="1" x14ac:dyDescent="0.3"/>
    <row r="2976" ht="15" customHeight="1" x14ac:dyDescent="0.3"/>
    <row r="2977" ht="15" customHeight="1" x14ac:dyDescent="0.3"/>
    <row r="2978" ht="15" customHeight="1" x14ac:dyDescent="0.3"/>
    <row r="2979" ht="15" customHeight="1" x14ac:dyDescent="0.3"/>
    <row r="2980" ht="15" customHeight="1" x14ac:dyDescent="0.3"/>
    <row r="2981" ht="15" customHeight="1" x14ac:dyDescent="0.3"/>
    <row r="2982" ht="15" customHeight="1" x14ac:dyDescent="0.3"/>
    <row r="2983" ht="15" customHeight="1" x14ac:dyDescent="0.3"/>
    <row r="2984" ht="15" customHeight="1" x14ac:dyDescent="0.3"/>
    <row r="2985" ht="15" customHeight="1" x14ac:dyDescent="0.3"/>
    <row r="2986" ht="15" customHeight="1" x14ac:dyDescent="0.3"/>
    <row r="2987" ht="15" customHeight="1" x14ac:dyDescent="0.3"/>
    <row r="2988" ht="15" customHeight="1" x14ac:dyDescent="0.3"/>
    <row r="2989" ht="15" customHeight="1" x14ac:dyDescent="0.3"/>
    <row r="2990" ht="15" customHeight="1" x14ac:dyDescent="0.3"/>
    <row r="2991" ht="15" customHeight="1" x14ac:dyDescent="0.3"/>
    <row r="2992" ht="15" customHeight="1" x14ac:dyDescent="0.3"/>
    <row r="2993" ht="15" customHeight="1" x14ac:dyDescent="0.3"/>
    <row r="2994" ht="15" customHeight="1" x14ac:dyDescent="0.3"/>
    <row r="2995" ht="15" customHeight="1" x14ac:dyDescent="0.3"/>
    <row r="2996" ht="15" customHeight="1" x14ac:dyDescent="0.3"/>
    <row r="2997" ht="15" customHeight="1" x14ac:dyDescent="0.3"/>
    <row r="2998" ht="15" customHeight="1" x14ac:dyDescent="0.3"/>
    <row r="2999" ht="15" customHeight="1" x14ac:dyDescent="0.3"/>
    <row r="3000" ht="15" customHeight="1" x14ac:dyDescent="0.3"/>
    <row r="3001" ht="15" customHeight="1" x14ac:dyDescent="0.3"/>
    <row r="3002" ht="15" customHeight="1" x14ac:dyDescent="0.3"/>
    <row r="3003" ht="15" customHeight="1" x14ac:dyDescent="0.3"/>
    <row r="3004" ht="15" customHeight="1" x14ac:dyDescent="0.3"/>
    <row r="3005" ht="15" customHeight="1" x14ac:dyDescent="0.3"/>
    <row r="3006" ht="15" customHeight="1" x14ac:dyDescent="0.3"/>
    <row r="3007" ht="15" customHeight="1" x14ac:dyDescent="0.3"/>
    <row r="3008" ht="15" customHeight="1" x14ac:dyDescent="0.3"/>
    <row r="3009" ht="15" customHeight="1" x14ac:dyDescent="0.3"/>
    <row r="3010" ht="15" customHeight="1" x14ac:dyDescent="0.3"/>
    <row r="3011" ht="15" customHeight="1" x14ac:dyDescent="0.3"/>
    <row r="3012" ht="15" customHeight="1" x14ac:dyDescent="0.3"/>
    <row r="3013" ht="15" customHeight="1" x14ac:dyDescent="0.3"/>
    <row r="3014" ht="15" customHeight="1" x14ac:dyDescent="0.3"/>
    <row r="3015" ht="15" customHeight="1" x14ac:dyDescent="0.3"/>
    <row r="3016" ht="15" customHeight="1" x14ac:dyDescent="0.3"/>
    <row r="3017" ht="15" customHeight="1" x14ac:dyDescent="0.3"/>
    <row r="3018" ht="15" customHeight="1" x14ac:dyDescent="0.3"/>
    <row r="3019" ht="15" customHeight="1" x14ac:dyDescent="0.3"/>
    <row r="3020" ht="15" customHeight="1" x14ac:dyDescent="0.3"/>
    <row r="3021" ht="15" customHeight="1" x14ac:dyDescent="0.3"/>
    <row r="3022" ht="15" customHeight="1" x14ac:dyDescent="0.3"/>
    <row r="3023" ht="15" customHeight="1" x14ac:dyDescent="0.3"/>
    <row r="3024" ht="15" customHeight="1" x14ac:dyDescent="0.3"/>
    <row r="3025" ht="15" customHeight="1" x14ac:dyDescent="0.3"/>
    <row r="3026" ht="15" customHeight="1" x14ac:dyDescent="0.3"/>
    <row r="3027" ht="15" customHeight="1" x14ac:dyDescent="0.3"/>
    <row r="3028" ht="15" customHeight="1" x14ac:dyDescent="0.3"/>
    <row r="3029" ht="15" customHeight="1" x14ac:dyDescent="0.3"/>
    <row r="3030" ht="15" customHeight="1" x14ac:dyDescent="0.3"/>
    <row r="3031" ht="15" customHeight="1" x14ac:dyDescent="0.3"/>
    <row r="3032" ht="15" customHeight="1" x14ac:dyDescent="0.3"/>
    <row r="3033" ht="15" customHeight="1" x14ac:dyDescent="0.3"/>
    <row r="3034" ht="15" customHeight="1" x14ac:dyDescent="0.3"/>
    <row r="3035" ht="15" customHeight="1" x14ac:dyDescent="0.3"/>
    <row r="3036" ht="15" customHeight="1" x14ac:dyDescent="0.3"/>
    <row r="3037" ht="15" customHeight="1" x14ac:dyDescent="0.3"/>
    <row r="3038" ht="15" customHeight="1" x14ac:dyDescent="0.3"/>
    <row r="3039" ht="15" customHeight="1" x14ac:dyDescent="0.3"/>
    <row r="3040" ht="15" customHeight="1" x14ac:dyDescent="0.3"/>
    <row r="3041" ht="15" customHeight="1" x14ac:dyDescent="0.3"/>
    <row r="3042" ht="15" customHeight="1" x14ac:dyDescent="0.3"/>
    <row r="3043" ht="15" customHeight="1" x14ac:dyDescent="0.3"/>
    <row r="3044" ht="15" customHeight="1" x14ac:dyDescent="0.3"/>
    <row r="3045" ht="15" customHeight="1" x14ac:dyDescent="0.3"/>
    <row r="3046" ht="15" customHeight="1" x14ac:dyDescent="0.3"/>
    <row r="3047" ht="15" customHeight="1" x14ac:dyDescent="0.3"/>
    <row r="3048" ht="15" customHeight="1" x14ac:dyDescent="0.3"/>
    <row r="3049" ht="15" customHeight="1" x14ac:dyDescent="0.3"/>
    <row r="3050" ht="15" customHeight="1" x14ac:dyDescent="0.3"/>
    <row r="3051" ht="15" customHeight="1" x14ac:dyDescent="0.3"/>
    <row r="3052" ht="15" customHeight="1" x14ac:dyDescent="0.3"/>
    <row r="3053" ht="15" customHeight="1" x14ac:dyDescent="0.3"/>
    <row r="3054" ht="15" customHeight="1" x14ac:dyDescent="0.3"/>
    <row r="3055" ht="15" customHeight="1" x14ac:dyDescent="0.3"/>
    <row r="3056" ht="15" customHeight="1" x14ac:dyDescent="0.3"/>
    <row r="3057" ht="15" customHeight="1" x14ac:dyDescent="0.3"/>
    <row r="3058" ht="15" customHeight="1" x14ac:dyDescent="0.3"/>
    <row r="3059" ht="15" customHeight="1" x14ac:dyDescent="0.3"/>
    <row r="3060" ht="15" customHeight="1" x14ac:dyDescent="0.3"/>
    <row r="3061" ht="15" customHeight="1" x14ac:dyDescent="0.3"/>
    <row r="3062" ht="15" customHeight="1" x14ac:dyDescent="0.3"/>
    <row r="3063" ht="15" customHeight="1" x14ac:dyDescent="0.3"/>
    <row r="3064" ht="15" customHeight="1" x14ac:dyDescent="0.3"/>
    <row r="3065" ht="15" customHeight="1" x14ac:dyDescent="0.3"/>
    <row r="3066" ht="15" customHeight="1" x14ac:dyDescent="0.3"/>
    <row r="3067" ht="15" customHeight="1" x14ac:dyDescent="0.3"/>
    <row r="3068" ht="15" customHeight="1" x14ac:dyDescent="0.3"/>
    <row r="3069" ht="15" customHeight="1" x14ac:dyDescent="0.3"/>
    <row r="3070" ht="15" customHeight="1" x14ac:dyDescent="0.3"/>
    <row r="3071" ht="15" customHeight="1" x14ac:dyDescent="0.3"/>
    <row r="3072" ht="15" customHeight="1" x14ac:dyDescent="0.3"/>
    <row r="3073" ht="15" customHeight="1" x14ac:dyDescent="0.3"/>
    <row r="3074" ht="15" customHeight="1" x14ac:dyDescent="0.3"/>
    <row r="3075" ht="15" customHeight="1" x14ac:dyDescent="0.3"/>
    <row r="3076" ht="15" customHeight="1" x14ac:dyDescent="0.3"/>
    <row r="3077" ht="15" customHeight="1" x14ac:dyDescent="0.3"/>
    <row r="3078" ht="15" customHeight="1" x14ac:dyDescent="0.3"/>
    <row r="3079" ht="15" customHeight="1" x14ac:dyDescent="0.3"/>
    <row r="3080" ht="15" customHeight="1" x14ac:dyDescent="0.3"/>
    <row r="3081" ht="15" customHeight="1" x14ac:dyDescent="0.3"/>
    <row r="3082" ht="15" customHeight="1" x14ac:dyDescent="0.3"/>
    <row r="3083" ht="15" customHeight="1" x14ac:dyDescent="0.3"/>
    <row r="3084" ht="15" customHeight="1" x14ac:dyDescent="0.3"/>
    <row r="3085" ht="15" customHeight="1" x14ac:dyDescent="0.3"/>
    <row r="3086" ht="15" customHeight="1" x14ac:dyDescent="0.3"/>
    <row r="3087" ht="15" customHeight="1" x14ac:dyDescent="0.3"/>
    <row r="3088" ht="15" customHeight="1" x14ac:dyDescent="0.3"/>
    <row r="3089" ht="15" customHeight="1" x14ac:dyDescent="0.3"/>
    <row r="3090" ht="15" customHeight="1" x14ac:dyDescent="0.3"/>
    <row r="3091" ht="15" customHeight="1" x14ac:dyDescent="0.3"/>
    <row r="3092" ht="15" customHeight="1" x14ac:dyDescent="0.3"/>
    <row r="3093" ht="15" customHeight="1" x14ac:dyDescent="0.3"/>
    <row r="3094" ht="15" customHeight="1" x14ac:dyDescent="0.3"/>
    <row r="3095" ht="15" customHeight="1" x14ac:dyDescent="0.3"/>
    <row r="3096" ht="15" customHeight="1" x14ac:dyDescent="0.3"/>
    <row r="3097" ht="15" customHeight="1" x14ac:dyDescent="0.3"/>
    <row r="3098" ht="15" customHeight="1" x14ac:dyDescent="0.3"/>
    <row r="3099" ht="15" customHeight="1" x14ac:dyDescent="0.3"/>
    <row r="3100" ht="15" customHeight="1" x14ac:dyDescent="0.3"/>
    <row r="3101" ht="15" customHeight="1" x14ac:dyDescent="0.3"/>
    <row r="3102" ht="15" customHeight="1" x14ac:dyDescent="0.3"/>
    <row r="3103" ht="15" customHeight="1" x14ac:dyDescent="0.3"/>
    <row r="3104" ht="15" customHeight="1" x14ac:dyDescent="0.3"/>
    <row r="3105" ht="15" customHeight="1" x14ac:dyDescent="0.3"/>
    <row r="3106" ht="15" customHeight="1" x14ac:dyDescent="0.3"/>
    <row r="3107" ht="15" customHeight="1" x14ac:dyDescent="0.3"/>
    <row r="3108" ht="15" customHeight="1" x14ac:dyDescent="0.3"/>
    <row r="3109" ht="15" customHeight="1" x14ac:dyDescent="0.3"/>
    <row r="3110" ht="15" customHeight="1" x14ac:dyDescent="0.3"/>
    <row r="3111" ht="15" customHeight="1" x14ac:dyDescent="0.3"/>
    <row r="3112" ht="15" customHeight="1" x14ac:dyDescent="0.3"/>
    <row r="3113" ht="15" customHeight="1" x14ac:dyDescent="0.3"/>
    <row r="3114" ht="15" customHeight="1" x14ac:dyDescent="0.3"/>
    <row r="3115" ht="15" customHeight="1" x14ac:dyDescent="0.3"/>
    <row r="3116" ht="15" customHeight="1" x14ac:dyDescent="0.3"/>
    <row r="3117" ht="15" customHeight="1" x14ac:dyDescent="0.3"/>
    <row r="3118" ht="15" customHeight="1" x14ac:dyDescent="0.3"/>
    <row r="3119" ht="15" customHeight="1" x14ac:dyDescent="0.3"/>
    <row r="3120" ht="15" customHeight="1" x14ac:dyDescent="0.3"/>
    <row r="3121" ht="15" customHeight="1" x14ac:dyDescent="0.3"/>
    <row r="3122" ht="15" customHeight="1" x14ac:dyDescent="0.3"/>
    <row r="3123" ht="15" customHeight="1" x14ac:dyDescent="0.3"/>
    <row r="3124" ht="15" customHeight="1" x14ac:dyDescent="0.3"/>
    <row r="3125" ht="15" customHeight="1" x14ac:dyDescent="0.3"/>
    <row r="3126" ht="15" customHeight="1" x14ac:dyDescent="0.3"/>
    <row r="3127" ht="15" customHeight="1" x14ac:dyDescent="0.3"/>
    <row r="3128" ht="15" customHeight="1" x14ac:dyDescent="0.3"/>
    <row r="3129" ht="15" customHeight="1" x14ac:dyDescent="0.3"/>
    <row r="3130" ht="15" customHeight="1" x14ac:dyDescent="0.3"/>
    <row r="3131" ht="15" customHeight="1" x14ac:dyDescent="0.3"/>
    <row r="3132" ht="15" customHeight="1" x14ac:dyDescent="0.3"/>
    <row r="3133" ht="15" customHeight="1" x14ac:dyDescent="0.3"/>
    <row r="3134" ht="15" customHeight="1" x14ac:dyDescent="0.3"/>
    <row r="3135" ht="15" customHeight="1" x14ac:dyDescent="0.3"/>
    <row r="3136" ht="15" customHeight="1" x14ac:dyDescent="0.3"/>
    <row r="3137" ht="15" customHeight="1" x14ac:dyDescent="0.3"/>
    <row r="3138" ht="15" customHeight="1" x14ac:dyDescent="0.3"/>
    <row r="3139" ht="15" customHeight="1" x14ac:dyDescent="0.3"/>
    <row r="3140" ht="15" customHeight="1" x14ac:dyDescent="0.3"/>
    <row r="3141" ht="15" customHeight="1" x14ac:dyDescent="0.3"/>
    <row r="3142" ht="15" customHeight="1" x14ac:dyDescent="0.3"/>
    <row r="3143" ht="15" customHeight="1" x14ac:dyDescent="0.3"/>
    <row r="3144" ht="15" customHeight="1" x14ac:dyDescent="0.3"/>
    <row r="3145" ht="15" customHeight="1" x14ac:dyDescent="0.3"/>
    <row r="3146" ht="15" customHeight="1" x14ac:dyDescent="0.3"/>
    <row r="3147" ht="15" customHeight="1" x14ac:dyDescent="0.3"/>
    <row r="3148" ht="15" customHeight="1" x14ac:dyDescent="0.3"/>
    <row r="3149" ht="15" customHeight="1" x14ac:dyDescent="0.3"/>
    <row r="3150" ht="15" customHeight="1" x14ac:dyDescent="0.3"/>
    <row r="3151" ht="15" customHeight="1" x14ac:dyDescent="0.3"/>
    <row r="3152" ht="15" customHeight="1" x14ac:dyDescent="0.3"/>
    <row r="3153" ht="15" customHeight="1" x14ac:dyDescent="0.3"/>
    <row r="3154" ht="15" customHeight="1" x14ac:dyDescent="0.3"/>
    <row r="3155" ht="15" customHeight="1" x14ac:dyDescent="0.3"/>
    <row r="3156" ht="15" customHeight="1" x14ac:dyDescent="0.3"/>
    <row r="3157" ht="15" customHeight="1" x14ac:dyDescent="0.3"/>
    <row r="3158" ht="15" customHeight="1" x14ac:dyDescent="0.3"/>
    <row r="3159" ht="15" customHeight="1" x14ac:dyDescent="0.3"/>
    <row r="3160" ht="15" customHeight="1" x14ac:dyDescent="0.3"/>
    <row r="3161" ht="15" customHeight="1" x14ac:dyDescent="0.3"/>
    <row r="3162" ht="15" customHeight="1" x14ac:dyDescent="0.3"/>
    <row r="3163" ht="15" customHeight="1" x14ac:dyDescent="0.3"/>
    <row r="3164" ht="15" customHeight="1" x14ac:dyDescent="0.3"/>
    <row r="3165" ht="15" customHeight="1" x14ac:dyDescent="0.3"/>
    <row r="3166" ht="15" customHeight="1" x14ac:dyDescent="0.3"/>
    <row r="3167" ht="15" customHeight="1" x14ac:dyDescent="0.3"/>
    <row r="3168" ht="15" customHeight="1" x14ac:dyDescent="0.3"/>
    <row r="3169" ht="15" customHeight="1" x14ac:dyDescent="0.3"/>
    <row r="3170" ht="15" customHeight="1" x14ac:dyDescent="0.3"/>
    <row r="3171" ht="15" customHeight="1" x14ac:dyDescent="0.3"/>
    <row r="3172" ht="15" customHeight="1" x14ac:dyDescent="0.3"/>
    <row r="3173" ht="15" customHeight="1" x14ac:dyDescent="0.3"/>
    <row r="3174" ht="15" customHeight="1" x14ac:dyDescent="0.3"/>
    <row r="3175" ht="15" customHeight="1" x14ac:dyDescent="0.3"/>
    <row r="3176" ht="15" customHeight="1" x14ac:dyDescent="0.3"/>
    <row r="3177" ht="15" customHeight="1" x14ac:dyDescent="0.3"/>
    <row r="3178" ht="15" customHeight="1" x14ac:dyDescent="0.3"/>
    <row r="3179" ht="15" customHeight="1" x14ac:dyDescent="0.3"/>
    <row r="3180" ht="15" customHeight="1" x14ac:dyDescent="0.3"/>
    <row r="3181" ht="15" customHeight="1" x14ac:dyDescent="0.3"/>
    <row r="3182" ht="15" customHeight="1" x14ac:dyDescent="0.3"/>
    <row r="3183" ht="15" customHeight="1" x14ac:dyDescent="0.3"/>
    <row r="3184" ht="15" customHeight="1" x14ac:dyDescent="0.3"/>
    <row r="3185" ht="15" customHeight="1" x14ac:dyDescent="0.3"/>
    <row r="3186" ht="15" customHeight="1" x14ac:dyDescent="0.3"/>
    <row r="3187" ht="15" customHeight="1" x14ac:dyDescent="0.3"/>
    <row r="3188" ht="15" customHeight="1" x14ac:dyDescent="0.3"/>
    <row r="3189" ht="15" customHeight="1" x14ac:dyDescent="0.3"/>
    <row r="3190" ht="15" customHeight="1" x14ac:dyDescent="0.3"/>
    <row r="3191" ht="15" customHeight="1" x14ac:dyDescent="0.3"/>
    <row r="3192" ht="15" customHeight="1" x14ac:dyDescent="0.3"/>
    <row r="3193" ht="15" customHeight="1" x14ac:dyDescent="0.3"/>
    <row r="3194" ht="15" customHeight="1" x14ac:dyDescent="0.3"/>
    <row r="3195" ht="15" customHeight="1" x14ac:dyDescent="0.3"/>
    <row r="3196" ht="15" customHeight="1" x14ac:dyDescent="0.3"/>
    <row r="3197" ht="15" customHeight="1" x14ac:dyDescent="0.3"/>
    <row r="3198" ht="15" customHeight="1" x14ac:dyDescent="0.3"/>
    <row r="3199" ht="15" customHeight="1" x14ac:dyDescent="0.3"/>
    <row r="3200" ht="15" customHeight="1" x14ac:dyDescent="0.3"/>
    <row r="3201" ht="15" customHeight="1" x14ac:dyDescent="0.3"/>
    <row r="3202" ht="15" customHeight="1" x14ac:dyDescent="0.3"/>
    <row r="3203" ht="15" customHeight="1" x14ac:dyDescent="0.3"/>
    <row r="3204" ht="15" customHeight="1" x14ac:dyDescent="0.3"/>
    <row r="3205" ht="15" customHeight="1" x14ac:dyDescent="0.3"/>
    <row r="3206" ht="15" customHeight="1" x14ac:dyDescent="0.3"/>
    <row r="3207" ht="15" customHeight="1" x14ac:dyDescent="0.3"/>
    <row r="3208" ht="15" customHeight="1" x14ac:dyDescent="0.3"/>
    <row r="3209" ht="15" customHeight="1" x14ac:dyDescent="0.3"/>
    <row r="3210" ht="15" customHeight="1" x14ac:dyDescent="0.3"/>
    <row r="3211" ht="15" customHeight="1" x14ac:dyDescent="0.3"/>
    <row r="3212" ht="15" customHeight="1" x14ac:dyDescent="0.3"/>
    <row r="3213" ht="15" customHeight="1" x14ac:dyDescent="0.3"/>
    <row r="3214" ht="15" customHeight="1" x14ac:dyDescent="0.3"/>
    <row r="3215" ht="15" customHeight="1" x14ac:dyDescent="0.3"/>
    <row r="3216" ht="15" customHeight="1" x14ac:dyDescent="0.3"/>
    <row r="3217" ht="15" customHeight="1" x14ac:dyDescent="0.3"/>
    <row r="3218" ht="15" customHeight="1" x14ac:dyDescent="0.3"/>
    <row r="3219" ht="15" customHeight="1" x14ac:dyDescent="0.3"/>
    <row r="3220" ht="15" customHeight="1" x14ac:dyDescent="0.3"/>
    <row r="3221" ht="15" customHeight="1" x14ac:dyDescent="0.3"/>
    <row r="3222" ht="15" customHeight="1" x14ac:dyDescent="0.3"/>
    <row r="3223" ht="15" customHeight="1" x14ac:dyDescent="0.3"/>
    <row r="3224" ht="15" customHeight="1" x14ac:dyDescent="0.3"/>
    <row r="3225" ht="15" customHeight="1" x14ac:dyDescent="0.3"/>
    <row r="3226" ht="15" customHeight="1" x14ac:dyDescent="0.3"/>
    <row r="3227" ht="15" customHeight="1" x14ac:dyDescent="0.3"/>
    <row r="3228" ht="15" customHeight="1" x14ac:dyDescent="0.3"/>
    <row r="3229" ht="15" customHeight="1" x14ac:dyDescent="0.3"/>
    <row r="3230" ht="15" customHeight="1" x14ac:dyDescent="0.3"/>
    <row r="3231" ht="15" customHeight="1" x14ac:dyDescent="0.3"/>
    <row r="3232" ht="15" customHeight="1" x14ac:dyDescent="0.3"/>
    <row r="3233" ht="15" customHeight="1" x14ac:dyDescent="0.3"/>
    <row r="3234" ht="15" customHeight="1" x14ac:dyDescent="0.3"/>
    <row r="3235" ht="15" customHeight="1" x14ac:dyDescent="0.3"/>
    <row r="3236" ht="15" customHeight="1" x14ac:dyDescent="0.3"/>
    <row r="3237" ht="15" customHeight="1" x14ac:dyDescent="0.3"/>
    <row r="3238" ht="15" customHeight="1" x14ac:dyDescent="0.3"/>
    <row r="3239" ht="15" customHeight="1" x14ac:dyDescent="0.3"/>
    <row r="3240" ht="15" customHeight="1" x14ac:dyDescent="0.3"/>
    <row r="3241" ht="15" customHeight="1" x14ac:dyDescent="0.3"/>
    <row r="3242" ht="15" customHeight="1" x14ac:dyDescent="0.3"/>
    <row r="3243" ht="15" customHeight="1" x14ac:dyDescent="0.3"/>
    <row r="3244" ht="15" customHeight="1" x14ac:dyDescent="0.3"/>
    <row r="3245" ht="15" customHeight="1" x14ac:dyDescent="0.3"/>
    <row r="3246" ht="15" customHeight="1" x14ac:dyDescent="0.3"/>
    <row r="3247" ht="15" customHeight="1" x14ac:dyDescent="0.3"/>
    <row r="3248" ht="15" customHeight="1" x14ac:dyDescent="0.3"/>
    <row r="3249" ht="15" customHeight="1" x14ac:dyDescent="0.3"/>
    <row r="3250" ht="15" customHeight="1" x14ac:dyDescent="0.3"/>
    <row r="3251" ht="15" customHeight="1" x14ac:dyDescent="0.3"/>
    <row r="3252" ht="15" customHeight="1" x14ac:dyDescent="0.3"/>
    <row r="3253" ht="15" customHeight="1" x14ac:dyDescent="0.3"/>
    <row r="3254" ht="15" customHeight="1" x14ac:dyDescent="0.3"/>
    <row r="3255" ht="15" customHeight="1" x14ac:dyDescent="0.3"/>
    <row r="3256" ht="15" customHeight="1" x14ac:dyDescent="0.3"/>
    <row r="3257" ht="15" customHeight="1" x14ac:dyDescent="0.3"/>
    <row r="3258" ht="15" customHeight="1" x14ac:dyDescent="0.3"/>
    <row r="3259" ht="15" customHeight="1" x14ac:dyDescent="0.3"/>
    <row r="3260" ht="15" customHeight="1" x14ac:dyDescent="0.3"/>
    <row r="3261" ht="15" customHeight="1" x14ac:dyDescent="0.3"/>
    <row r="3262" ht="15" customHeight="1" x14ac:dyDescent="0.3"/>
    <row r="3263" ht="15" customHeight="1" x14ac:dyDescent="0.3"/>
    <row r="3264" ht="15" customHeight="1" x14ac:dyDescent="0.3"/>
    <row r="3265" ht="15" customHeight="1" x14ac:dyDescent="0.3"/>
    <row r="3266" ht="15" customHeight="1" x14ac:dyDescent="0.3"/>
    <row r="3267" ht="15" customHeight="1" x14ac:dyDescent="0.3"/>
    <row r="3268" ht="15" customHeight="1" x14ac:dyDescent="0.3"/>
    <row r="3269" ht="15" customHeight="1" x14ac:dyDescent="0.3"/>
    <row r="3270" ht="15" customHeight="1" x14ac:dyDescent="0.3"/>
    <row r="3271" ht="15" customHeight="1" x14ac:dyDescent="0.3"/>
    <row r="3272" ht="15" customHeight="1" x14ac:dyDescent="0.3"/>
    <row r="3273" ht="15" customHeight="1" x14ac:dyDescent="0.3"/>
    <row r="3274" ht="15" customHeight="1" x14ac:dyDescent="0.3"/>
    <row r="3275" ht="15" customHeight="1" x14ac:dyDescent="0.3"/>
    <row r="3276" ht="15" customHeight="1" x14ac:dyDescent="0.3"/>
    <row r="3277" ht="15" customHeight="1" x14ac:dyDescent="0.3"/>
    <row r="3278" ht="15" customHeight="1" x14ac:dyDescent="0.3"/>
    <row r="3279" ht="15" customHeight="1" x14ac:dyDescent="0.3"/>
    <row r="3280" ht="15" customHeight="1" x14ac:dyDescent="0.3"/>
    <row r="3281" ht="15" customHeight="1" x14ac:dyDescent="0.3"/>
    <row r="3282" ht="15" customHeight="1" x14ac:dyDescent="0.3"/>
    <row r="3283" ht="15" customHeight="1" x14ac:dyDescent="0.3"/>
    <row r="3284" ht="15" customHeight="1" x14ac:dyDescent="0.3"/>
    <row r="3285" ht="15" customHeight="1" x14ac:dyDescent="0.3"/>
    <row r="3286" ht="15" customHeight="1" x14ac:dyDescent="0.3"/>
    <row r="3287" ht="15" customHeight="1" x14ac:dyDescent="0.3"/>
    <row r="3288" ht="15" customHeight="1" x14ac:dyDescent="0.3"/>
    <row r="3289" ht="15" customHeight="1" x14ac:dyDescent="0.3"/>
    <row r="3290" ht="15" customHeight="1" x14ac:dyDescent="0.3"/>
    <row r="3291" ht="15" customHeight="1" x14ac:dyDescent="0.3"/>
    <row r="3292" ht="15" customHeight="1" x14ac:dyDescent="0.3"/>
    <row r="3293" ht="15" customHeight="1" x14ac:dyDescent="0.3"/>
    <row r="3294" ht="15" customHeight="1" x14ac:dyDescent="0.3"/>
    <row r="3295" ht="15" customHeight="1" x14ac:dyDescent="0.3"/>
    <row r="3296" ht="15" customHeight="1" x14ac:dyDescent="0.3"/>
    <row r="3297" ht="15" customHeight="1" x14ac:dyDescent="0.3"/>
    <row r="3298" ht="15" customHeight="1" x14ac:dyDescent="0.3"/>
    <row r="3299" ht="15" customHeight="1" x14ac:dyDescent="0.3"/>
    <row r="3300" ht="15" customHeight="1" x14ac:dyDescent="0.3"/>
    <row r="3301" ht="15" customHeight="1" x14ac:dyDescent="0.3"/>
    <row r="3302" ht="15" customHeight="1" x14ac:dyDescent="0.3"/>
    <row r="3303" ht="15" customHeight="1" x14ac:dyDescent="0.3"/>
    <row r="3304" ht="15" customHeight="1" x14ac:dyDescent="0.3"/>
    <row r="3305" ht="15" customHeight="1" x14ac:dyDescent="0.3"/>
    <row r="3306" ht="15" customHeight="1" x14ac:dyDescent="0.3"/>
    <row r="3307" ht="15" customHeight="1" x14ac:dyDescent="0.3"/>
    <row r="3308" ht="15" customHeight="1" x14ac:dyDescent="0.3"/>
    <row r="3309" ht="15" customHeight="1" x14ac:dyDescent="0.3"/>
    <row r="3310" ht="15" customHeight="1" x14ac:dyDescent="0.3"/>
    <row r="3311" ht="15" customHeight="1" x14ac:dyDescent="0.3"/>
    <row r="3312" ht="15" customHeight="1" x14ac:dyDescent="0.3"/>
    <row r="3313" ht="15" customHeight="1" x14ac:dyDescent="0.3"/>
    <row r="3314" ht="15" customHeight="1" x14ac:dyDescent="0.3"/>
    <row r="3315" ht="15" customHeight="1" x14ac:dyDescent="0.3"/>
    <row r="3316" ht="15" customHeight="1" x14ac:dyDescent="0.3"/>
    <row r="3317" ht="15" customHeight="1" x14ac:dyDescent="0.3"/>
    <row r="3318" ht="15" customHeight="1" x14ac:dyDescent="0.3"/>
    <row r="3319" ht="15" customHeight="1" x14ac:dyDescent="0.3"/>
    <row r="3320" ht="15" customHeight="1" x14ac:dyDescent="0.3"/>
    <row r="3321" ht="15" customHeight="1" x14ac:dyDescent="0.3"/>
    <row r="3322" ht="15" customHeight="1" x14ac:dyDescent="0.3"/>
    <row r="3323" ht="15" customHeight="1" x14ac:dyDescent="0.3"/>
    <row r="3324" ht="15" customHeight="1" x14ac:dyDescent="0.3"/>
    <row r="3325" ht="15" customHeight="1" x14ac:dyDescent="0.3"/>
    <row r="3326" ht="15" customHeight="1" x14ac:dyDescent="0.3"/>
    <row r="3327" ht="15" customHeight="1" x14ac:dyDescent="0.3"/>
    <row r="3328" ht="15" customHeight="1" x14ac:dyDescent="0.3"/>
    <row r="3329" ht="15" customHeight="1" x14ac:dyDescent="0.3"/>
    <row r="3330" ht="15" customHeight="1" x14ac:dyDescent="0.3"/>
    <row r="3331" ht="15" customHeight="1" x14ac:dyDescent="0.3"/>
    <row r="3332" ht="15" customHeight="1" x14ac:dyDescent="0.3"/>
    <row r="3333" ht="15" customHeight="1" x14ac:dyDescent="0.3"/>
    <row r="3334" ht="15" customHeight="1" x14ac:dyDescent="0.3"/>
    <row r="3335" ht="15" customHeight="1" x14ac:dyDescent="0.3"/>
    <row r="3336" ht="15" customHeight="1" x14ac:dyDescent="0.3"/>
    <row r="3337" ht="15" customHeight="1" x14ac:dyDescent="0.3"/>
    <row r="3338" ht="15" customHeight="1" x14ac:dyDescent="0.3"/>
    <row r="3339" ht="15" customHeight="1" x14ac:dyDescent="0.3"/>
    <row r="3340" ht="15" customHeight="1" x14ac:dyDescent="0.3"/>
    <row r="3341" ht="15" customHeight="1" x14ac:dyDescent="0.3"/>
    <row r="3342" ht="15" customHeight="1" x14ac:dyDescent="0.3"/>
    <row r="3343" ht="15" customHeight="1" x14ac:dyDescent="0.3"/>
    <row r="3344" ht="15" customHeight="1" x14ac:dyDescent="0.3"/>
    <row r="3345" ht="15" customHeight="1" x14ac:dyDescent="0.3"/>
    <row r="3346" ht="15" customHeight="1" x14ac:dyDescent="0.3"/>
    <row r="3347" ht="15" customHeight="1" x14ac:dyDescent="0.3"/>
    <row r="3348" ht="15" customHeight="1" x14ac:dyDescent="0.3"/>
    <row r="3349" ht="15" customHeight="1" x14ac:dyDescent="0.3"/>
    <row r="3350" ht="15" customHeight="1" x14ac:dyDescent="0.3"/>
    <row r="3351" ht="15" customHeight="1" x14ac:dyDescent="0.3"/>
    <row r="3352" ht="15" customHeight="1" x14ac:dyDescent="0.3"/>
    <row r="3353" ht="15" customHeight="1" x14ac:dyDescent="0.3"/>
    <row r="3354" ht="15" customHeight="1" x14ac:dyDescent="0.3"/>
    <row r="3355" ht="15" customHeight="1" x14ac:dyDescent="0.3"/>
    <row r="3356" ht="15" customHeight="1" x14ac:dyDescent="0.3"/>
    <row r="3357" ht="15" customHeight="1" x14ac:dyDescent="0.3"/>
    <row r="3358" ht="15" customHeight="1" x14ac:dyDescent="0.3"/>
    <row r="3359" ht="15" customHeight="1" x14ac:dyDescent="0.3"/>
    <row r="3360" ht="15" customHeight="1" x14ac:dyDescent="0.3"/>
    <row r="3361" ht="15" customHeight="1" x14ac:dyDescent="0.3"/>
    <row r="3362" ht="15" customHeight="1" x14ac:dyDescent="0.3"/>
    <row r="3363" ht="15" customHeight="1" x14ac:dyDescent="0.3"/>
    <row r="3364" ht="15" customHeight="1" x14ac:dyDescent="0.3"/>
    <row r="3365" ht="15" customHeight="1" x14ac:dyDescent="0.3"/>
    <row r="3366" ht="15" customHeight="1" x14ac:dyDescent="0.3"/>
    <row r="3367" ht="15" customHeight="1" x14ac:dyDescent="0.3"/>
    <row r="3368" ht="15" customHeight="1" x14ac:dyDescent="0.3"/>
    <row r="3369" ht="15" customHeight="1" x14ac:dyDescent="0.3"/>
    <row r="3370" ht="15" customHeight="1" x14ac:dyDescent="0.3"/>
    <row r="3371" ht="15" customHeight="1" x14ac:dyDescent="0.3"/>
    <row r="3372" ht="15" customHeight="1" x14ac:dyDescent="0.3"/>
    <row r="3373" ht="15" customHeight="1" x14ac:dyDescent="0.3"/>
    <row r="3374" ht="15" customHeight="1" x14ac:dyDescent="0.3"/>
    <row r="3375" ht="15" customHeight="1" x14ac:dyDescent="0.3"/>
    <row r="3376" ht="15" customHeight="1" x14ac:dyDescent="0.3"/>
    <row r="3377" ht="15" customHeight="1" x14ac:dyDescent="0.3"/>
    <row r="3378" ht="15" customHeight="1" x14ac:dyDescent="0.3"/>
    <row r="3379" ht="15" customHeight="1" x14ac:dyDescent="0.3"/>
    <row r="3380" ht="15" customHeight="1" x14ac:dyDescent="0.3"/>
    <row r="3381" ht="15" customHeight="1" x14ac:dyDescent="0.3"/>
    <row r="3382" ht="15" customHeight="1" x14ac:dyDescent="0.3"/>
    <row r="3383" ht="15" customHeight="1" x14ac:dyDescent="0.3"/>
    <row r="3384" ht="15" customHeight="1" x14ac:dyDescent="0.3"/>
    <row r="3385" ht="15" customHeight="1" x14ac:dyDescent="0.3"/>
    <row r="3386" ht="15" customHeight="1" x14ac:dyDescent="0.3"/>
    <row r="3387" ht="15" customHeight="1" x14ac:dyDescent="0.3"/>
    <row r="3388" ht="15" customHeight="1" x14ac:dyDescent="0.3"/>
    <row r="3389" ht="15" customHeight="1" x14ac:dyDescent="0.3"/>
    <row r="3390" ht="15" customHeight="1" x14ac:dyDescent="0.3"/>
    <row r="3391" ht="15" customHeight="1" x14ac:dyDescent="0.3"/>
    <row r="3392" ht="15" customHeight="1" x14ac:dyDescent="0.3"/>
    <row r="3393" ht="15" customHeight="1" x14ac:dyDescent="0.3"/>
    <row r="3394" ht="15" customHeight="1" x14ac:dyDescent="0.3"/>
    <row r="3395" ht="15" customHeight="1" x14ac:dyDescent="0.3"/>
    <row r="3396" ht="15" customHeight="1" x14ac:dyDescent="0.3"/>
    <row r="3397" ht="15" customHeight="1" x14ac:dyDescent="0.3"/>
    <row r="3398" ht="15" customHeight="1" x14ac:dyDescent="0.3"/>
    <row r="3399" ht="15" customHeight="1" x14ac:dyDescent="0.3"/>
    <row r="3400" ht="15" customHeight="1" x14ac:dyDescent="0.3"/>
    <row r="3401" ht="15" customHeight="1" x14ac:dyDescent="0.3"/>
    <row r="3402" ht="15" customHeight="1" x14ac:dyDescent="0.3"/>
    <row r="3403" ht="15" customHeight="1" x14ac:dyDescent="0.3"/>
    <row r="3404" ht="15" customHeight="1" x14ac:dyDescent="0.3"/>
    <row r="3405" ht="15" customHeight="1" x14ac:dyDescent="0.3"/>
    <row r="3406" ht="15" customHeight="1" x14ac:dyDescent="0.3"/>
    <row r="3407" ht="15" customHeight="1" x14ac:dyDescent="0.3"/>
    <row r="3408" ht="15" customHeight="1" x14ac:dyDescent="0.3"/>
    <row r="3409" ht="15" customHeight="1" x14ac:dyDescent="0.3"/>
    <row r="3410" ht="15" customHeight="1" x14ac:dyDescent="0.3"/>
    <row r="3411" ht="15" customHeight="1" x14ac:dyDescent="0.3"/>
    <row r="3412" ht="15" customHeight="1" x14ac:dyDescent="0.3"/>
    <row r="3413" ht="15" customHeight="1" x14ac:dyDescent="0.3"/>
    <row r="3414" ht="15" customHeight="1" x14ac:dyDescent="0.3"/>
    <row r="3415" ht="15" customHeight="1" x14ac:dyDescent="0.3"/>
    <row r="3416" ht="15" customHeight="1" x14ac:dyDescent="0.3"/>
    <row r="3417" ht="15" customHeight="1" x14ac:dyDescent="0.3"/>
    <row r="3418" ht="15" customHeight="1" x14ac:dyDescent="0.3"/>
    <row r="3419" ht="15" customHeight="1" x14ac:dyDescent="0.3"/>
    <row r="3420" ht="15" customHeight="1" x14ac:dyDescent="0.3"/>
    <row r="3421" ht="15" customHeight="1" x14ac:dyDescent="0.3"/>
    <row r="3422" ht="15" customHeight="1" x14ac:dyDescent="0.3"/>
    <row r="3423" ht="15" customHeight="1" x14ac:dyDescent="0.3"/>
    <row r="3424" ht="15" customHeight="1" x14ac:dyDescent="0.3"/>
    <row r="3425" ht="15" customHeight="1" x14ac:dyDescent="0.3"/>
    <row r="3426" ht="15" customHeight="1" x14ac:dyDescent="0.3"/>
    <row r="3427" ht="15" customHeight="1" x14ac:dyDescent="0.3"/>
    <row r="3428" ht="15" customHeight="1" x14ac:dyDescent="0.3"/>
    <row r="3429" ht="15" customHeight="1" x14ac:dyDescent="0.3"/>
    <row r="3430" ht="15" customHeight="1" x14ac:dyDescent="0.3"/>
    <row r="3431" ht="15" customHeight="1" x14ac:dyDescent="0.3"/>
    <row r="3432" ht="15" customHeight="1" x14ac:dyDescent="0.3"/>
    <row r="3433" ht="15" customHeight="1" x14ac:dyDescent="0.3"/>
    <row r="3434" ht="15" customHeight="1" x14ac:dyDescent="0.3"/>
    <row r="3435" ht="15" customHeight="1" x14ac:dyDescent="0.3"/>
    <row r="3436" ht="15" customHeight="1" x14ac:dyDescent="0.3"/>
    <row r="3437" ht="15" customHeight="1" x14ac:dyDescent="0.3"/>
    <row r="3438" ht="15" customHeight="1" x14ac:dyDescent="0.3"/>
    <row r="3439" ht="15" customHeight="1" x14ac:dyDescent="0.3"/>
    <row r="3440" ht="15" customHeight="1" x14ac:dyDescent="0.3"/>
    <row r="3441" ht="15" customHeight="1" x14ac:dyDescent="0.3"/>
    <row r="3442" ht="15" customHeight="1" x14ac:dyDescent="0.3"/>
    <row r="3443" ht="15" customHeight="1" x14ac:dyDescent="0.3"/>
    <row r="3444" ht="15" customHeight="1" x14ac:dyDescent="0.3"/>
    <row r="3445" ht="15" customHeight="1" x14ac:dyDescent="0.3"/>
    <row r="3446" ht="15" customHeight="1" x14ac:dyDescent="0.3"/>
    <row r="3447" ht="15" customHeight="1" x14ac:dyDescent="0.3"/>
    <row r="3448" ht="15" customHeight="1" x14ac:dyDescent="0.3"/>
    <row r="3449" ht="15" customHeight="1" x14ac:dyDescent="0.3"/>
    <row r="3450" ht="15" customHeight="1" x14ac:dyDescent="0.3"/>
    <row r="3451" ht="15" customHeight="1" x14ac:dyDescent="0.3"/>
    <row r="3452" ht="15" customHeight="1" x14ac:dyDescent="0.3"/>
    <row r="3453" ht="15" customHeight="1" x14ac:dyDescent="0.3"/>
    <row r="3454" ht="15" customHeight="1" x14ac:dyDescent="0.3"/>
    <row r="3455" ht="15" customHeight="1" x14ac:dyDescent="0.3"/>
    <row r="3456" ht="15" customHeight="1" x14ac:dyDescent="0.3"/>
    <row r="3457" ht="15" customHeight="1" x14ac:dyDescent="0.3"/>
    <row r="3458" ht="15" customHeight="1" x14ac:dyDescent="0.3"/>
    <row r="3459" ht="15" customHeight="1" x14ac:dyDescent="0.3"/>
    <row r="3460" ht="15" customHeight="1" x14ac:dyDescent="0.3"/>
    <row r="3461" ht="15" customHeight="1" x14ac:dyDescent="0.3"/>
    <row r="3462" ht="15" customHeight="1" x14ac:dyDescent="0.3"/>
    <row r="3463" ht="15" customHeight="1" x14ac:dyDescent="0.3"/>
    <row r="3464" ht="15" customHeight="1" x14ac:dyDescent="0.3"/>
    <row r="3465" ht="15" customHeight="1" x14ac:dyDescent="0.3"/>
    <row r="3466" ht="15" customHeight="1" x14ac:dyDescent="0.3"/>
    <row r="3467" ht="15" customHeight="1" x14ac:dyDescent="0.3"/>
    <row r="3468" ht="15" customHeight="1" x14ac:dyDescent="0.3"/>
    <row r="3469" ht="15" customHeight="1" x14ac:dyDescent="0.3"/>
    <row r="3470" ht="15" customHeight="1" x14ac:dyDescent="0.3"/>
    <row r="3471" ht="15" customHeight="1" x14ac:dyDescent="0.3"/>
    <row r="3472" ht="15" customHeight="1" x14ac:dyDescent="0.3"/>
    <row r="3473" ht="15" customHeight="1" x14ac:dyDescent="0.3"/>
    <row r="3474" ht="15" customHeight="1" x14ac:dyDescent="0.3"/>
    <row r="3475" ht="15" customHeight="1" x14ac:dyDescent="0.3"/>
    <row r="3476" ht="15" customHeight="1" x14ac:dyDescent="0.3"/>
    <row r="3477" ht="15" customHeight="1" x14ac:dyDescent="0.3"/>
    <row r="3478" ht="15" customHeight="1" x14ac:dyDescent="0.3"/>
    <row r="3479" ht="15" customHeight="1" x14ac:dyDescent="0.3"/>
    <row r="3480" ht="15" customHeight="1" x14ac:dyDescent="0.3"/>
    <row r="3481" ht="15" customHeight="1" x14ac:dyDescent="0.3"/>
    <row r="3482" ht="15" customHeight="1" x14ac:dyDescent="0.3"/>
    <row r="3483" ht="15" customHeight="1" x14ac:dyDescent="0.3"/>
    <row r="3484" ht="15" customHeight="1" x14ac:dyDescent="0.3"/>
    <row r="3485" ht="15" customHeight="1" x14ac:dyDescent="0.3"/>
    <row r="3486" ht="15" customHeight="1" x14ac:dyDescent="0.3"/>
    <row r="3487" ht="15" customHeight="1" x14ac:dyDescent="0.3"/>
    <row r="3488" ht="15" customHeight="1" x14ac:dyDescent="0.3"/>
    <row r="3489" ht="15" customHeight="1" x14ac:dyDescent="0.3"/>
    <row r="3490" ht="15" customHeight="1" x14ac:dyDescent="0.3"/>
    <row r="3491" ht="15" customHeight="1" x14ac:dyDescent="0.3"/>
    <row r="3492" ht="15" customHeight="1" x14ac:dyDescent="0.3"/>
    <row r="3493" ht="15" customHeight="1" x14ac:dyDescent="0.3"/>
    <row r="3494" ht="15" customHeight="1" x14ac:dyDescent="0.3"/>
    <row r="3495" ht="15" customHeight="1" x14ac:dyDescent="0.3"/>
    <row r="3496" ht="15" customHeight="1" x14ac:dyDescent="0.3"/>
    <row r="3497" ht="15" customHeight="1" x14ac:dyDescent="0.3"/>
    <row r="3498" ht="15" customHeight="1" x14ac:dyDescent="0.3"/>
    <row r="3499" ht="15" customHeight="1" x14ac:dyDescent="0.3"/>
    <row r="3500" ht="15" customHeight="1" x14ac:dyDescent="0.3"/>
    <row r="3501" ht="15" customHeight="1" x14ac:dyDescent="0.3"/>
    <row r="3502" ht="15" customHeight="1" x14ac:dyDescent="0.3"/>
    <row r="3503" ht="15" customHeight="1" x14ac:dyDescent="0.3"/>
    <row r="3504" ht="15" customHeight="1" x14ac:dyDescent="0.3"/>
    <row r="3505" ht="15" customHeight="1" x14ac:dyDescent="0.3"/>
    <row r="3506" ht="15" customHeight="1" x14ac:dyDescent="0.3"/>
    <row r="3507" ht="15" customHeight="1" x14ac:dyDescent="0.3"/>
    <row r="3508" ht="15" customHeight="1" x14ac:dyDescent="0.3"/>
    <row r="3509" ht="15" customHeight="1" x14ac:dyDescent="0.3"/>
    <row r="3510" ht="15" customHeight="1" x14ac:dyDescent="0.3"/>
    <row r="3511" ht="15" customHeight="1" x14ac:dyDescent="0.3"/>
    <row r="3512" ht="15" customHeight="1" x14ac:dyDescent="0.3"/>
    <row r="3513" ht="15" customHeight="1" x14ac:dyDescent="0.3"/>
    <row r="3514" ht="15" customHeight="1" x14ac:dyDescent="0.3"/>
    <row r="3515" ht="15" customHeight="1" x14ac:dyDescent="0.3"/>
    <row r="3516" ht="15" customHeight="1" x14ac:dyDescent="0.3"/>
    <row r="3517" ht="15" customHeight="1" x14ac:dyDescent="0.3"/>
    <row r="3518" ht="15" customHeight="1" x14ac:dyDescent="0.3"/>
    <row r="3519" ht="15" customHeight="1" x14ac:dyDescent="0.3"/>
    <row r="3520" ht="15" customHeight="1" x14ac:dyDescent="0.3"/>
    <row r="3521" ht="15" customHeight="1" x14ac:dyDescent="0.3"/>
    <row r="3522" ht="15" customHeight="1" x14ac:dyDescent="0.3"/>
    <row r="3523" ht="15" customHeight="1" x14ac:dyDescent="0.3"/>
    <row r="3524" ht="15" customHeight="1" x14ac:dyDescent="0.3"/>
    <row r="3525" ht="15" customHeight="1" x14ac:dyDescent="0.3"/>
    <row r="3526" ht="15" customHeight="1" x14ac:dyDescent="0.3"/>
    <row r="3527" ht="15" customHeight="1" x14ac:dyDescent="0.3"/>
    <row r="3528" ht="15" customHeight="1" x14ac:dyDescent="0.3"/>
    <row r="3529" ht="15" customHeight="1" x14ac:dyDescent="0.3"/>
    <row r="3530" ht="15" customHeight="1" x14ac:dyDescent="0.3"/>
    <row r="3531" ht="15" customHeight="1" x14ac:dyDescent="0.3"/>
    <row r="3532" ht="15" customHeight="1" x14ac:dyDescent="0.3"/>
    <row r="3533" ht="15" customHeight="1" x14ac:dyDescent="0.3"/>
    <row r="3534" ht="15" customHeight="1" x14ac:dyDescent="0.3"/>
    <row r="3535" ht="15" customHeight="1" x14ac:dyDescent="0.3"/>
    <row r="3536" ht="15" customHeight="1" x14ac:dyDescent="0.3"/>
    <row r="3537" ht="15" customHeight="1" x14ac:dyDescent="0.3"/>
    <row r="3538" ht="15" customHeight="1" x14ac:dyDescent="0.3"/>
    <row r="3539" ht="15" customHeight="1" x14ac:dyDescent="0.3"/>
    <row r="3540" ht="15" customHeight="1" x14ac:dyDescent="0.3"/>
    <row r="3541" ht="15" customHeight="1" x14ac:dyDescent="0.3"/>
    <row r="3542" ht="15" customHeight="1" x14ac:dyDescent="0.3"/>
    <row r="3543" ht="15" customHeight="1" x14ac:dyDescent="0.3"/>
    <row r="3544" ht="15" customHeight="1" x14ac:dyDescent="0.3"/>
    <row r="3545" ht="15" customHeight="1" x14ac:dyDescent="0.3"/>
    <row r="3546" ht="15" customHeight="1" x14ac:dyDescent="0.3"/>
    <row r="3547" ht="15" customHeight="1" x14ac:dyDescent="0.3"/>
    <row r="3548" ht="15" customHeight="1" x14ac:dyDescent="0.3"/>
    <row r="3549" ht="15" customHeight="1" x14ac:dyDescent="0.3"/>
    <row r="3550" ht="15" customHeight="1" x14ac:dyDescent="0.3"/>
    <row r="3551" ht="15" customHeight="1" x14ac:dyDescent="0.3"/>
    <row r="3552" ht="15" customHeight="1" x14ac:dyDescent="0.3"/>
    <row r="3553" ht="15" customHeight="1" x14ac:dyDescent="0.3"/>
    <row r="3554" ht="15" customHeight="1" x14ac:dyDescent="0.3"/>
    <row r="3555" ht="15" customHeight="1" x14ac:dyDescent="0.3"/>
    <row r="3556" ht="15" customHeight="1" x14ac:dyDescent="0.3"/>
    <row r="3557" ht="15" customHeight="1" x14ac:dyDescent="0.3"/>
    <row r="3558" ht="15" customHeight="1" x14ac:dyDescent="0.3"/>
    <row r="3559" ht="15" customHeight="1" x14ac:dyDescent="0.3"/>
    <row r="3560" ht="15" customHeight="1" x14ac:dyDescent="0.3"/>
    <row r="3561" ht="15" customHeight="1" x14ac:dyDescent="0.3"/>
    <row r="3562" ht="15" customHeight="1" x14ac:dyDescent="0.3"/>
    <row r="3563" ht="15" customHeight="1" x14ac:dyDescent="0.3"/>
    <row r="3564" ht="15" customHeight="1" x14ac:dyDescent="0.3"/>
    <row r="3565" ht="15" customHeight="1" x14ac:dyDescent="0.3"/>
    <row r="3566" ht="15" customHeight="1" x14ac:dyDescent="0.3"/>
    <row r="3567" ht="15" customHeight="1" x14ac:dyDescent="0.3"/>
    <row r="3568" ht="15" customHeight="1" x14ac:dyDescent="0.3"/>
    <row r="3569" ht="15" customHeight="1" x14ac:dyDescent="0.3"/>
    <row r="3570" ht="15" customHeight="1" x14ac:dyDescent="0.3"/>
    <row r="3571" ht="15" customHeight="1" x14ac:dyDescent="0.3"/>
    <row r="3572" ht="15" customHeight="1" x14ac:dyDescent="0.3"/>
    <row r="3573" ht="15" customHeight="1" x14ac:dyDescent="0.3"/>
    <row r="3574" ht="15" customHeight="1" x14ac:dyDescent="0.3"/>
    <row r="3575" ht="15" customHeight="1" x14ac:dyDescent="0.3"/>
    <row r="3576" ht="15" customHeight="1" x14ac:dyDescent="0.3"/>
    <row r="3577" ht="15" customHeight="1" x14ac:dyDescent="0.3"/>
    <row r="3578" ht="15" customHeight="1" x14ac:dyDescent="0.3"/>
    <row r="3579" ht="15" customHeight="1" x14ac:dyDescent="0.3"/>
    <row r="3580" ht="15" customHeight="1" x14ac:dyDescent="0.3"/>
    <row r="3581" ht="15" customHeight="1" x14ac:dyDescent="0.3"/>
    <row r="3582" ht="15" customHeight="1" x14ac:dyDescent="0.3"/>
    <row r="3583" ht="15" customHeight="1" x14ac:dyDescent="0.3"/>
    <row r="3584" ht="15" customHeight="1" x14ac:dyDescent="0.3"/>
    <row r="3585" ht="15" customHeight="1" x14ac:dyDescent="0.3"/>
    <row r="3586" ht="15" customHeight="1" x14ac:dyDescent="0.3"/>
    <row r="3587" ht="15" customHeight="1" x14ac:dyDescent="0.3"/>
    <row r="3588" ht="15" customHeight="1" x14ac:dyDescent="0.3"/>
    <row r="3589" ht="15" customHeight="1" x14ac:dyDescent="0.3"/>
    <row r="3590" ht="15" customHeight="1" x14ac:dyDescent="0.3"/>
    <row r="3591" ht="15" customHeight="1" x14ac:dyDescent="0.3"/>
    <row r="3592" ht="15" customHeight="1" x14ac:dyDescent="0.3"/>
    <row r="3593" ht="15" customHeight="1" x14ac:dyDescent="0.3"/>
    <row r="3594" ht="15" customHeight="1" x14ac:dyDescent="0.3"/>
    <row r="3595" ht="15" customHeight="1" x14ac:dyDescent="0.3"/>
    <row r="3596" ht="15" customHeight="1" x14ac:dyDescent="0.3"/>
    <row r="3597" ht="15" customHeight="1" x14ac:dyDescent="0.3"/>
    <row r="3598" ht="15" customHeight="1" x14ac:dyDescent="0.3"/>
    <row r="3599" ht="15" customHeight="1" x14ac:dyDescent="0.3"/>
    <row r="3600" ht="15" customHeight="1" x14ac:dyDescent="0.3"/>
    <row r="3601" ht="15" customHeight="1" x14ac:dyDescent="0.3"/>
    <row r="3602" ht="15" customHeight="1" x14ac:dyDescent="0.3"/>
    <row r="3603" ht="15" customHeight="1" x14ac:dyDescent="0.3"/>
    <row r="3604" ht="15" customHeight="1" x14ac:dyDescent="0.3"/>
    <row r="3605" ht="15" customHeight="1" x14ac:dyDescent="0.3"/>
    <row r="3606" ht="15" customHeight="1" x14ac:dyDescent="0.3"/>
    <row r="3607" ht="15" customHeight="1" x14ac:dyDescent="0.3"/>
    <row r="3608" ht="15" customHeight="1" x14ac:dyDescent="0.3"/>
    <row r="3609" ht="15" customHeight="1" x14ac:dyDescent="0.3"/>
    <row r="3610" ht="15" customHeight="1" x14ac:dyDescent="0.3"/>
    <row r="3611" ht="15" customHeight="1" x14ac:dyDescent="0.3"/>
    <row r="3612" ht="15" customHeight="1" x14ac:dyDescent="0.3"/>
    <row r="3613" ht="15" customHeight="1" x14ac:dyDescent="0.3"/>
    <row r="3614" ht="15" customHeight="1" x14ac:dyDescent="0.3"/>
    <row r="3615" ht="15" customHeight="1" x14ac:dyDescent="0.3"/>
    <row r="3616" ht="15" customHeight="1" x14ac:dyDescent="0.3"/>
    <row r="3617" ht="15" customHeight="1" x14ac:dyDescent="0.3"/>
    <row r="3618" ht="15" customHeight="1" x14ac:dyDescent="0.3"/>
    <row r="3619" ht="15" customHeight="1" x14ac:dyDescent="0.3"/>
    <row r="3620" ht="15" customHeight="1" x14ac:dyDescent="0.3"/>
    <row r="3621" ht="15" customHeight="1" x14ac:dyDescent="0.3"/>
    <row r="3622" ht="15" customHeight="1" x14ac:dyDescent="0.3"/>
    <row r="3623" ht="15" customHeight="1" x14ac:dyDescent="0.3"/>
    <row r="3624" ht="15" customHeight="1" x14ac:dyDescent="0.3"/>
    <row r="3625" ht="15" customHeight="1" x14ac:dyDescent="0.3"/>
    <row r="3626" ht="15" customHeight="1" x14ac:dyDescent="0.3"/>
    <row r="3627" ht="15" customHeight="1" x14ac:dyDescent="0.3"/>
    <row r="3628" ht="15" customHeight="1" x14ac:dyDescent="0.3"/>
    <row r="3629" ht="15" customHeight="1" x14ac:dyDescent="0.3"/>
    <row r="3630" ht="15" customHeight="1" x14ac:dyDescent="0.3"/>
    <row r="3631" ht="15" customHeight="1" x14ac:dyDescent="0.3"/>
    <row r="3632" ht="15" customHeight="1" x14ac:dyDescent="0.3"/>
    <row r="3633" ht="15" customHeight="1" x14ac:dyDescent="0.3"/>
    <row r="3634" ht="15" customHeight="1" x14ac:dyDescent="0.3"/>
    <row r="3635" ht="15" customHeight="1" x14ac:dyDescent="0.3"/>
    <row r="3636" ht="15" customHeight="1" x14ac:dyDescent="0.3"/>
    <row r="3637" ht="15" customHeight="1" x14ac:dyDescent="0.3"/>
    <row r="3638" ht="15" customHeight="1" x14ac:dyDescent="0.3"/>
    <row r="3639" ht="15" customHeight="1" x14ac:dyDescent="0.3"/>
    <row r="3640" ht="15" customHeight="1" x14ac:dyDescent="0.3"/>
    <row r="3641" ht="15" customHeight="1" x14ac:dyDescent="0.3"/>
    <row r="3642" ht="15" customHeight="1" x14ac:dyDescent="0.3"/>
    <row r="3643" ht="15" customHeight="1" x14ac:dyDescent="0.3"/>
    <row r="3644" ht="15" customHeight="1" x14ac:dyDescent="0.3"/>
    <row r="3645" ht="15" customHeight="1" x14ac:dyDescent="0.3"/>
    <row r="3646" ht="15" customHeight="1" x14ac:dyDescent="0.3"/>
    <row r="3647" ht="15" customHeight="1" x14ac:dyDescent="0.3"/>
    <row r="3648" ht="15" customHeight="1" x14ac:dyDescent="0.3"/>
    <row r="3649" ht="15" customHeight="1" x14ac:dyDescent="0.3"/>
    <row r="3650" ht="15" customHeight="1" x14ac:dyDescent="0.3"/>
    <row r="3651" ht="15" customHeight="1" x14ac:dyDescent="0.3"/>
    <row r="3652" ht="15" customHeight="1" x14ac:dyDescent="0.3"/>
    <row r="3653" ht="15" customHeight="1" x14ac:dyDescent="0.3"/>
    <row r="3654" ht="15" customHeight="1" x14ac:dyDescent="0.3"/>
    <row r="3655" ht="15" customHeight="1" x14ac:dyDescent="0.3"/>
    <row r="3656" ht="15" customHeight="1" x14ac:dyDescent="0.3"/>
    <row r="3657" ht="15" customHeight="1" x14ac:dyDescent="0.3"/>
    <row r="3658" ht="15" customHeight="1" x14ac:dyDescent="0.3"/>
    <row r="3659" ht="15" customHeight="1" x14ac:dyDescent="0.3"/>
    <row r="3660" ht="15" customHeight="1" x14ac:dyDescent="0.3"/>
    <row r="3661" ht="15" customHeight="1" x14ac:dyDescent="0.3"/>
    <row r="3662" ht="15" customHeight="1" x14ac:dyDescent="0.3"/>
    <row r="3663" ht="15" customHeight="1" x14ac:dyDescent="0.3"/>
    <row r="3664" ht="15" customHeight="1" x14ac:dyDescent="0.3"/>
    <row r="3665" ht="15" customHeight="1" x14ac:dyDescent="0.3"/>
    <row r="3666" ht="15" customHeight="1" x14ac:dyDescent="0.3"/>
    <row r="3667" ht="15" customHeight="1" x14ac:dyDescent="0.3"/>
    <row r="3668" ht="15" customHeight="1" x14ac:dyDescent="0.3"/>
    <row r="3669" ht="15" customHeight="1" x14ac:dyDescent="0.3"/>
    <row r="3670" ht="15" customHeight="1" x14ac:dyDescent="0.3"/>
    <row r="3671" ht="15" customHeight="1" x14ac:dyDescent="0.3"/>
    <row r="3672" ht="15" customHeight="1" x14ac:dyDescent="0.3"/>
    <row r="3673" ht="15" customHeight="1" x14ac:dyDescent="0.3"/>
    <row r="3674" ht="15" customHeight="1" x14ac:dyDescent="0.3"/>
    <row r="3675" ht="15" customHeight="1" x14ac:dyDescent="0.3"/>
    <row r="3676" ht="15" customHeight="1" x14ac:dyDescent="0.3"/>
    <row r="3677" ht="15" customHeight="1" x14ac:dyDescent="0.3"/>
    <row r="3678" ht="15" customHeight="1" x14ac:dyDescent="0.3"/>
    <row r="3679" ht="15" customHeight="1" x14ac:dyDescent="0.3"/>
    <row r="3680" ht="15" customHeight="1" x14ac:dyDescent="0.3"/>
    <row r="3681" ht="15" customHeight="1" x14ac:dyDescent="0.3"/>
    <row r="3682" ht="15" customHeight="1" x14ac:dyDescent="0.3"/>
    <row r="3683" ht="15" customHeight="1" x14ac:dyDescent="0.3"/>
    <row r="3684" ht="15" customHeight="1" x14ac:dyDescent="0.3"/>
    <row r="3685" ht="15" customHeight="1" x14ac:dyDescent="0.3"/>
    <row r="3686" ht="15" customHeight="1" x14ac:dyDescent="0.3"/>
    <row r="3687" ht="15" customHeight="1" x14ac:dyDescent="0.3"/>
    <row r="3688" ht="15" customHeight="1" x14ac:dyDescent="0.3"/>
    <row r="3689" ht="15" customHeight="1" x14ac:dyDescent="0.3"/>
    <row r="3690" ht="15" customHeight="1" x14ac:dyDescent="0.3"/>
    <row r="3691" ht="15" customHeight="1" x14ac:dyDescent="0.3"/>
    <row r="3692" ht="15" customHeight="1" x14ac:dyDescent="0.3"/>
    <row r="3693" ht="15" customHeight="1" x14ac:dyDescent="0.3"/>
    <row r="3694" ht="15" customHeight="1" x14ac:dyDescent="0.3"/>
    <row r="3695" ht="15" customHeight="1" x14ac:dyDescent="0.3"/>
    <row r="3696" ht="15" customHeight="1" x14ac:dyDescent="0.3"/>
    <row r="3697" ht="15" customHeight="1" x14ac:dyDescent="0.3"/>
    <row r="3698" ht="15" customHeight="1" x14ac:dyDescent="0.3"/>
    <row r="3699" ht="15" customHeight="1" x14ac:dyDescent="0.3"/>
    <row r="3700" ht="15" customHeight="1" x14ac:dyDescent="0.3"/>
    <row r="3701" ht="15" customHeight="1" x14ac:dyDescent="0.3"/>
    <row r="3702" ht="15" customHeight="1" x14ac:dyDescent="0.3"/>
    <row r="3703" ht="15" customHeight="1" x14ac:dyDescent="0.3"/>
    <row r="3704" ht="15" customHeight="1" x14ac:dyDescent="0.3"/>
    <row r="3705" ht="15" customHeight="1" x14ac:dyDescent="0.3"/>
    <row r="3706" ht="15" customHeight="1" x14ac:dyDescent="0.3"/>
    <row r="3707" ht="15" customHeight="1" x14ac:dyDescent="0.3"/>
    <row r="3708" ht="15" customHeight="1" x14ac:dyDescent="0.3"/>
    <row r="3709" ht="15" customHeight="1" x14ac:dyDescent="0.3"/>
    <row r="3710" ht="15" customHeight="1" x14ac:dyDescent="0.3"/>
    <row r="3711" ht="15" customHeight="1" x14ac:dyDescent="0.3"/>
    <row r="3712" ht="15" customHeight="1" x14ac:dyDescent="0.3"/>
    <row r="3713" ht="15" customHeight="1" x14ac:dyDescent="0.3"/>
    <row r="3714" ht="15" customHeight="1" x14ac:dyDescent="0.3"/>
    <row r="3715" ht="15" customHeight="1" x14ac:dyDescent="0.3"/>
    <row r="3716" ht="15" customHeight="1" x14ac:dyDescent="0.3"/>
    <row r="3717" ht="15" customHeight="1" x14ac:dyDescent="0.3"/>
    <row r="3718" ht="15" customHeight="1" x14ac:dyDescent="0.3"/>
    <row r="3719" ht="15" customHeight="1" x14ac:dyDescent="0.3"/>
    <row r="3720" ht="15" customHeight="1" x14ac:dyDescent="0.3"/>
    <row r="3721" ht="15" customHeight="1" x14ac:dyDescent="0.3"/>
    <row r="3722" ht="15" customHeight="1" x14ac:dyDescent="0.3"/>
    <row r="3723" ht="15" customHeight="1" x14ac:dyDescent="0.3"/>
    <row r="3724" ht="15" customHeight="1" x14ac:dyDescent="0.3"/>
    <row r="3725" ht="15" customHeight="1" x14ac:dyDescent="0.3"/>
    <row r="3726" ht="15" customHeight="1" x14ac:dyDescent="0.3"/>
    <row r="3727" ht="15" customHeight="1" x14ac:dyDescent="0.3"/>
    <row r="3728" ht="15" customHeight="1" x14ac:dyDescent="0.3"/>
    <row r="3729" ht="15" customHeight="1" x14ac:dyDescent="0.3"/>
    <row r="3730" ht="15" customHeight="1" x14ac:dyDescent="0.3"/>
    <row r="3731" ht="15" customHeight="1" x14ac:dyDescent="0.3"/>
    <row r="3732" ht="15" customHeight="1" x14ac:dyDescent="0.3"/>
    <row r="3733" ht="15" customHeight="1" x14ac:dyDescent="0.3"/>
    <row r="3734" ht="15" customHeight="1" x14ac:dyDescent="0.3"/>
    <row r="3735" ht="15" customHeight="1" x14ac:dyDescent="0.3"/>
    <row r="3736" ht="15" customHeight="1" x14ac:dyDescent="0.3"/>
    <row r="3737" ht="15" customHeight="1" x14ac:dyDescent="0.3"/>
    <row r="3738" ht="15" customHeight="1" x14ac:dyDescent="0.3"/>
    <row r="3739" ht="15" customHeight="1" x14ac:dyDescent="0.3"/>
    <row r="3740" ht="15" customHeight="1" x14ac:dyDescent="0.3"/>
    <row r="3741" ht="15" customHeight="1" x14ac:dyDescent="0.3"/>
    <row r="3742" ht="15" customHeight="1" x14ac:dyDescent="0.3"/>
    <row r="3743" ht="15" customHeight="1" x14ac:dyDescent="0.3"/>
    <row r="3744" ht="15" customHeight="1" x14ac:dyDescent="0.3"/>
    <row r="3745" ht="15" customHeight="1" x14ac:dyDescent="0.3"/>
    <row r="3746" ht="15" customHeight="1" x14ac:dyDescent="0.3"/>
    <row r="3747" ht="15" customHeight="1" x14ac:dyDescent="0.3"/>
    <row r="3748" ht="15" customHeight="1" x14ac:dyDescent="0.3"/>
    <row r="3749" ht="15" customHeight="1" x14ac:dyDescent="0.3"/>
    <row r="3750" ht="15" customHeight="1" x14ac:dyDescent="0.3"/>
    <row r="3751" ht="15" customHeight="1" x14ac:dyDescent="0.3"/>
    <row r="3752" ht="15" customHeight="1" x14ac:dyDescent="0.3"/>
    <row r="3753" ht="15" customHeight="1" x14ac:dyDescent="0.3"/>
    <row r="3754" ht="15" customHeight="1" x14ac:dyDescent="0.3"/>
    <row r="3755" ht="15" customHeight="1" x14ac:dyDescent="0.3"/>
    <row r="3756" ht="15" customHeight="1" x14ac:dyDescent="0.3"/>
    <row r="3757" ht="15" customHeight="1" x14ac:dyDescent="0.3"/>
    <row r="3758" ht="15" customHeight="1" x14ac:dyDescent="0.3"/>
    <row r="3759" ht="15" customHeight="1" x14ac:dyDescent="0.3"/>
    <row r="3760" ht="15" customHeight="1" x14ac:dyDescent="0.3"/>
    <row r="3761" ht="15" customHeight="1" x14ac:dyDescent="0.3"/>
    <row r="3762" ht="15" customHeight="1" x14ac:dyDescent="0.3"/>
    <row r="3763" ht="15" customHeight="1" x14ac:dyDescent="0.3"/>
    <row r="3764" ht="15" customHeight="1" x14ac:dyDescent="0.3"/>
    <row r="3765" ht="15" customHeight="1" x14ac:dyDescent="0.3"/>
    <row r="3766" ht="15" customHeight="1" x14ac:dyDescent="0.3"/>
    <row r="3767" ht="15" customHeight="1" x14ac:dyDescent="0.3"/>
    <row r="3768" ht="15" customHeight="1" x14ac:dyDescent="0.3"/>
    <row r="3769" ht="15" customHeight="1" x14ac:dyDescent="0.3"/>
    <row r="3770" ht="15" customHeight="1" x14ac:dyDescent="0.3"/>
    <row r="3771" ht="15" customHeight="1" x14ac:dyDescent="0.3"/>
    <row r="3772" ht="15" customHeight="1" x14ac:dyDescent="0.3"/>
    <row r="3773" ht="15" customHeight="1" x14ac:dyDescent="0.3"/>
    <row r="3774" ht="15" customHeight="1" x14ac:dyDescent="0.3"/>
    <row r="3775" ht="15" customHeight="1" x14ac:dyDescent="0.3"/>
    <row r="3776" ht="15" customHeight="1" x14ac:dyDescent="0.3"/>
    <row r="3777" ht="15" customHeight="1" x14ac:dyDescent="0.3"/>
    <row r="3778" ht="15" customHeight="1" x14ac:dyDescent="0.3"/>
    <row r="3779" ht="15" customHeight="1" x14ac:dyDescent="0.3"/>
    <row r="3780" ht="15" customHeight="1" x14ac:dyDescent="0.3"/>
    <row r="3781" ht="15" customHeight="1" x14ac:dyDescent="0.3"/>
    <row r="3782" ht="15" customHeight="1" x14ac:dyDescent="0.3"/>
    <row r="3783" ht="15" customHeight="1" x14ac:dyDescent="0.3"/>
    <row r="3784" ht="15" customHeight="1" x14ac:dyDescent="0.3"/>
    <row r="3785" ht="15" customHeight="1" x14ac:dyDescent="0.3"/>
    <row r="3786" ht="15" customHeight="1" x14ac:dyDescent="0.3"/>
    <row r="3787" ht="15" customHeight="1" x14ac:dyDescent="0.3"/>
    <row r="3788" ht="15" customHeight="1" x14ac:dyDescent="0.3"/>
    <row r="3789" ht="15" customHeight="1" x14ac:dyDescent="0.3"/>
    <row r="3790" ht="15" customHeight="1" x14ac:dyDescent="0.3"/>
    <row r="3791" ht="15" customHeight="1" x14ac:dyDescent="0.3"/>
    <row r="3792" ht="15" customHeight="1" x14ac:dyDescent="0.3"/>
    <row r="3793" ht="15" customHeight="1" x14ac:dyDescent="0.3"/>
    <row r="3794" ht="15" customHeight="1" x14ac:dyDescent="0.3"/>
    <row r="3795" ht="15" customHeight="1" x14ac:dyDescent="0.3"/>
    <row r="3796" ht="15" customHeight="1" x14ac:dyDescent="0.3"/>
    <row r="3797" ht="15" customHeight="1" x14ac:dyDescent="0.3"/>
    <row r="3798" ht="15" customHeight="1" x14ac:dyDescent="0.3"/>
    <row r="3799" ht="15" customHeight="1" x14ac:dyDescent="0.3"/>
    <row r="3800" ht="15" customHeight="1" x14ac:dyDescent="0.3"/>
    <row r="3801" ht="15" customHeight="1" x14ac:dyDescent="0.3"/>
    <row r="3802" ht="15" customHeight="1" x14ac:dyDescent="0.3"/>
    <row r="3803" ht="15" customHeight="1" x14ac:dyDescent="0.3"/>
    <row r="3804" ht="15" customHeight="1" x14ac:dyDescent="0.3"/>
    <row r="3805" ht="15" customHeight="1" x14ac:dyDescent="0.3"/>
    <row r="3806" ht="15" customHeight="1" x14ac:dyDescent="0.3"/>
    <row r="3807" ht="15" customHeight="1" x14ac:dyDescent="0.3"/>
    <row r="3808" ht="15" customHeight="1" x14ac:dyDescent="0.3"/>
    <row r="3809" ht="15" customHeight="1" x14ac:dyDescent="0.3"/>
    <row r="3810" ht="15" customHeight="1" x14ac:dyDescent="0.3"/>
    <row r="3811" ht="15" customHeight="1" x14ac:dyDescent="0.3"/>
    <row r="3812" ht="15" customHeight="1" x14ac:dyDescent="0.3"/>
    <row r="3813" ht="15" customHeight="1" x14ac:dyDescent="0.3"/>
    <row r="3814" ht="15" customHeight="1" x14ac:dyDescent="0.3"/>
    <row r="3815" ht="15" customHeight="1" x14ac:dyDescent="0.3"/>
    <row r="3816" ht="15" customHeight="1" x14ac:dyDescent="0.3"/>
    <row r="3817" ht="15" customHeight="1" x14ac:dyDescent="0.3"/>
    <row r="3818" ht="15" customHeight="1" x14ac:dyDescent="0.3"/>
    <row r="3819" ht="15" customHeight="1" x14ac:dyDescent="0.3"/>
    <row r="3820" ht="15" customHeight="1" x14ac:dyDescent="0.3"/>
    <row r="3821" ht="15" customHeight="1" x14ac:dyDescent="0.3"/>
    <row r="3822" ht="15" customHeight="1" x14ac:dyDescent="0.3"/>
    <row r="3823" ht="15" customHeight="1" x14ac:dyDescent="0.3"/>
    <row r="3824" ht="15" customHeight="1" x14ac:dyDescent="0.3"/>
    <row r="3825" ht="15" customHeight="1" x14ac:dyDescent="0.3"/>
    <row r="3826" ht="15" customHeight="1" x14ac:dyDescent="0.3"/>
    <row r="3827" ht="15" customHeight="1" x14ac:dyDescent="0.3"/>
    <row r="3828" ht="15" customHeight="1" x14ac:dyDescent="0.3"/>
    <row r="3829" ht="15" customHeight="1" x14ac:dyDescent="0.3"/>
    <row r="3830" ht="15" customHeight="1" x14ac:dyDescent="0.3"/>
    <row r="3831" ht="15" customHeight="1" x14ac:dyDescent="0.3"/>
    <row r="3832" ht="15" customHeight="1" x14ac:dyDescent="0.3"/>
    <row r="3833" ht="15" customHeight="1" x14ac:dyDescent="0.3"/>
    <row r="3834" ht="15" customHeight="1" x14ac:dyDescent="0.3"/>
    <row r="3835" ht="15" customHeight="1" x14ac:dyDescent="0.3"/>
    <row r="3836" ht="15" customHeight="1" x14ac:dyDescent="0.3"/>
    <row r="3837" ht="15" customHeight="1" x14ac:dyDescent="0.3"/>
    <row r="3838" ht="15" customHeight="1" x14ac:dyDescent="0.3"/>
    <row r="3839" ht="15" customHeight="1" x14ac:dyDescent="0.3"/>
    <row r="3840" ht="15" customHeight="1" x14ac:dyDescent="0.3"/>
    <row r="3841" ht="15" customHeight="1" x14ac:dyDescent="0.3"/>
    <row r="3842" ht="15" customHeight="1" x14ac:dyDescent="0.3"/>
    <row r="3843" ht="15" customHeight="1" x14ac:dyDescent="0.3"/>
    <row r="3844" ht="15" customHeight="1" x14ac:dyDescent="0.3"/>
    <row r="3845" ht="15" customHeight="1" x14ac:dyDescent="0.3"/>
    <row r="3846" ht="15" customHeight="1" x14ac:dyDescent="0.3"/>
    <row r="3847" ht="15" customHeight="1" x14ac:dyDescent="0.3"/>
    <row r="3848" ht="15" customHeight="1" x14ac:dyDescent="0.3"/>
    <row r="3849" ht="15" customHeight="1" x14ac:dyDescent="0.3"/>
    <row r="3850" ht="15" customHeight="1" x14ac:dyDescent="0.3"/>
    <row r="3851" ht="15" customHeight="1" x14ac:dyDescent="0.3"/>
    <row r="3852" ht="15" customHeight="1" x14ac:dyDescent="0.3"/>
    <row r="3853" ht="15" customHeight="1" x14ac:dyDescent="0.3"/>
    <row r="3854" ht="15" customHeight="1" x14ac:dyDescent="0.3"/>
    <row r="3855" ht="15" customHeight="1" x14ac:dyDescent="0.3"/>
    <row r="3856" ht="15" customHeight="1" x14ac:dyDescent="0.3"/>
    <row r="3857" ht="15" customHeight="1" x14ac:dyDescent="0.3"/>
    <row r="3858" ht="15" customHeight="1" x14ac:dyDescent="0.3"/>
    <row r="3859" ht="15" customHeight="1" x14ac:dyDescent="0.3"/>
    <row r="3860" ht="15" customHeight="1" x14ac:dyDescent="0.3"/>
    <row r="3861" ht="15" customHeight="1" x14ac:dyDescent="0.3"/>
    <row r="3862" ht="15" customHeight="1" x14ac:dyDescent="0.3"/>
    <row r="3863" ht="15" customHeight="1" x14ac:dyDescent="0.3"/>
    <row r="3864" ht="15" customHeight="1" x14ac:dyDescent="0.3"/>
    <row r="3865" ht="15" customHeight="1" x14ac:dyDescent="0.3"/>
    <row r="3866" ht="15" customHeight="1" x14ac:dyDescent="0.3"/>
    <row r="3867" ht="15" customHeight="1" x14ac:dyDescent="0.3"/>
    <row r="3868" ht="15" customHeight="1" x14ac:dyDescent="0.3"/>
    <row r="3869" ht="15" customHeight="1" x14ac:dyDescent="0.3"/>
    <row r="3870" ht="15" customHeight="1" x14ac:dyDescent="0.3"/>
    <row r="3871" ht="15" customHeight="1" x14ac:dyDescent="0.3"/>
    <row r="3872" ht="15" customHeight="1" x14ac:dyDescent="0.3"/>
    <row r="3873" ht="15" customHeight="1" x14ac:dyDescent="0.3"/>
    <row r="3874" ht="15" customHeight="1" x14ac:dyDescent="0.3"/>
    <row r="3875" ht="15" customHeight="1" x14ac:dyDescent="0.3"/>
    <row r="3876" ht="15" customHeight="1" x14ac:dyDescent="0.3"/>
    <row r="3877" ht="15" customHeight="1" x14ac:dyDescent="0.3"/>
    <row r="3878" ht="15" customHeight="1" x14ac:dyDescent="0.3"/>
    <row r="3879" ht="15" customHeight="1" x14ac:dyDescent="0.3"/>
    <row r="3880" ht="15" customHeight="1" x14ac:dyDescent="0.3"/>
    <row r="3881" ht="15" customHeight="1" x14ac:dyDescent="0.3"/>
    <row r="3882" ht="15" customHeight="1" x14ac:dyDescent="0.3"/>
    <row r="3883" ht="15" customHeight="1" x14ac:dyDescent="0.3"/>
    <row r="3884" ht="15" customHeight="1" x14ac:dyDescent="0.3"/>
    <row r="3885" ht="15" customHeight="1" x14ac:dyDescent="0.3"/>
    <row r="3886" ht="15" customHeight="1" x14ac:dyDescent="0.3"/>
    <row r="3887" ht="15" customHeight="1" x14ac:dyDescent="0.3"/>
    <row r="3888" ht="15" customHeight="1" x14ac:dyDescent="0.3"/>
    <row r="3889" ht="15" customHeight="1" x14ac:dyDescent="0.3"/>
    <row r="3890" ht="15" customHeight="1" x14ac:dyDescent="0.3"/>
    <row r="3891" ht="15" customHeight="1" x14ac:dyDescent="0.3"/>
    <row r="3892" ht="15" customHeight="1" x14ac:dyDescent="0.3"/>
    <row r="3893" ht="15" customHeight="1" x14ac:dyDescent="0.3"/>
    <row r="3894" ht="15" customHeight="1" x14ac:dyDescent="0.3"/>
    <row r="3895" ht="15" customHeight="1" x14ac:dyDescent="0.3"/>
    <row r="3896" ht="15" customHeight="1" x14ac:dyDescent="0.3"/>
    <row r="3897" ht="15" customHeight="1" x14ac:dyDescent="0.3"/>
    <row r="3898" ht="15" customHeight="1" x14ac:dyDescent="0.3"/>
    <row r="3899" ht="15" customHeight="1" x14ac:dyDescent="0.3"/>
    <row r="3900" ht="15" customHeight="1" x14ac:dyDescent="0.3"/>
    <row r="3901" ht="15" customHeight="1" x14ac:dyDescent="0.3"/>
    <row r="3902" ht="15" customHeight="1" x14ac:dyDescent="0.3"/>
    <row r="3903" ht="15" customHeight="1" x14ac:dyDescent="0.3"/>
    <row r="3904" ht="15" customHeight="1" x14ac:dyDescent="0.3"/>
    <row r="3905" ht="15" customHeight="1" x14ac:dyDescent="0.3"/>
    <row r="3906" ht="15" customHeight="1" x14ac:dyDescent="0.3"/>
    <row r="3907" ht="15" customHeight="1" x14ac:dyDescent="0.3"/>
    <row r="3908" ht="15" customHeight="1" x14ac:dyDescent="0.3"/>
    <row r="3909" ht="15" customHeight="1" x14ac:dyDescent="0.3"/>
    <row r="3910" ht="15" customHeight="1" x14ac:dyDescent="0.3"/>
    <row r="3911" ht="15" customHeight="1" x14ac:dyDescent="0.3"/>
    <row r="3912" ht="15" customHeight="1" x14ac:dyDescent="0.3"/>
    <row r="3913" ht="15" customHeight="1" x14ac:dyDescent="0.3"/>
    <row r="3914" ht="15" customHeight="1" x14ac:dyDescent="0.3"/>
    <row r="3915" ht="15" customHeight="1" x14ac:dyDescent="0.3"/>
    <row r="3916" ht="15" customHeight="1" x14ac:dyDescent="0.3"/>
    <row r="3917" ht="15" customHeight="1" x14ac:dyDescent="0.3"/>
    <row r="3918" ht="15" customHeight="1" x14ac:dyDescent="0.3"/>
    <row r="3919" ht="15" customHeight="1" x14ac:dyDescent="0.3"/>
    <row r="3920" ht="15" customHeight="1" x14ac:dyDescent="0.3"/>
    <row r="3921" ht="15" customHeight="1" x14ac:dyDescent="0.3"/>
    <row r="3922" ht="15" customHeight="1" x14ac:dyDescent="0.3"/>
    <row r="3923" ht="15" customHeight="1" x14ac:dyDescent="0.3"/>
    <row r="3924" ht="15" customHeight="1" x14ac:dyDescent="0.3"/>
    <row r="3925" ht="15" customHeight="1" x14ac:dyDescent="0.3"/>
    <row r="3926" ht="15" customHeight="1" x14ac:dyDescent="0.3"/>
    <row r="3927" ht="15" customHeight="1" x14ac:dyDescent="0.3"/>
    <row r="3928" ht="15" customHeight="1" x14ac:dyDescent="0.3"/>
    <row r="3929" ht="15" customHeight="1" x14ac:dyDescent="0.3"/>
    <row r="3930" ht="15" customHeight="1" x14ac:dyDescent="0.3"/>
    <row r="3931" ht="15" customHeight="1" x14ac:dyDescent="0.3"/>
    <row r="3932" ht="15" customHeight="1" x14ac:dyDescent="0.3"/>
    <row r="3933" ht="15" customHeight="1" x14ac:dyDescent="0.3"/>
    <row r="3934" ht="15" customHeight="1" x14ac:dyDescent="0.3"/>
    <row r="3935" ht="15" customHeight="1" x14ac:dyDescent="0.3"/>
    <row r="3936" ht="15" customHeight="1" x14ac:dyDescent="0.3"/>
    <row r="3937" ht="15" customHeight="1" x14ac:dyDescent="0.3"/>
    <row r="3938" ht="15" customHeight="1" x14ac:dyDescent="0.3"/>
    <row r="3939" ht="15" customHeight="1" x14ac:dyDescent="0.3"/>
    <row r="3940" ht="15" customHeight="1" x14ac:dyDescent="0.3"/>
    <row r="3941" ht="15" customHeight="1" x14ac:dyDescent="0.3"/>
    <row r="3942" ht="15" customHeight="1" x14ac:dyDescent="0.3"/>
    <row r="3943" ht="15" customHeight="1" x14ac:dyDescent="0.3"/>
    <row r="3944" ht="15" customHeight="1" x14ac:dyDescent="0.3"/>
    <row r="3945" ht="15" customHeight="1" x14ac:dyDescent="0.3"/>
    <row r="3946" ht="15" customHeight="1" x14ac:dyDescent="0.3"/>
    <row r="3947" ht="15" customHeight="1" x14ac:dyDescent="0.3"/>
    <row r="3948" ht="15" customHeight="1" x14ac:dyDescent="0.3"/>
    <row r="3949" ht="15" customHeight="1" x14ac:dyDescent="0.3"/>
    <row r="3950" ht="15" customHeight="1" x14ac:dyDescent="0.3"/>
    <row r="3951" ht="15" customHeight="1" x14ac:dyDescent="0.3"/>
    <row r="3952" ht="15" customHeight="1" x14ac:dyDescent="0.3"/>
    <row r="3953" ht="15" customHeight="1" x14ac:dyDescent="0.3"/>
    <row r="3954" ht="15" customHeight="1" x14ac:dyDescent="0.3"/>
    <row r="3955" ht="15" customHeight="1" x14ac:dyDescent="0.3"/>
    <row r="3956" ht="15" customHeight="1" x14ac:dyDescent="0.3"/>
    <row r="3957" ht="15" customHeight="1" x14ac:dyDescent="0.3"/>
    <row r="3958" ht="15" customHeight="1" x14ac:dyDescent="0.3"/>
    <row r="3959" ht="15" customHeight="1" x14ac:dyDescent="0.3"/>
    <row r="3960" ht="15" customHeight="1" x14ac:dyDescent="0.3"/>
    <row r="3961" ht="15" customHeight="1" x14ac:dyDescent="0.3"/>
    <row r="3962" ht="15" customHeight="1" x14ac:dyDescent="0.3"/>
    <row r="3963" ht="15" customHeight="1" x14ac:dyDescent="0.3"/>
    <row r="3964" ht="15" customHeight="1" x14ac:dyDescent="0.3"/>
    <row r="3965" ht="15" customHeight="1" x14ac:dyDescent="0.3"/>
    <row r="3966" ht="15" customHeight="1" x14ac:dyDescent="0.3"/>
    <row r="3967" ht="15" customHeight="1" x14ac:dyDescent="0.3"/>
    <row r="3968" ht="15" customHeight="1" x14ac:dyDescent="0.3"/>
    <row r="3969" ht="15" customHeight="1" x14ac:dyDescent="0.3"/>
    <row r="3970" ht="15" customHeight="1" x14ac:dyDescent="0.3"/>
    <row r="3971" ht="15" customHeight="1" x14ac:dyDescent="0.3"/>
    <row r="3972" ht="15" customHeight="1" x14ac:dyDescent="0.3"/>
    <row r="3973" ht="15" customHeight="1" x14ac:dyDescent="0.3"/>
    <row r="3974" ht="15" customHeight="1" x14ac:dyDescent="0.3"/>
    <row r="3975" ht="15" customHeight="1" x14ac:dyDescent="0.3"/>
    <row r="3976" ht="15" customHeight="1" x14ac:dyDescent="0.3"/>
    <row r="3977" ht="15" customHeight="1" x14ac:dyDescent="0.3"/>
    <row r="3978" ht="15" customHeight="1" x14ac:dyDescent="0.3"/>
    <row r="3979" ht="15" customHeight="1" x14ac:dyDescent="0.3"/>
    <row r="3980" ht="15" customHeight="1" x14ac:dyDescent="0.3"/>
    <row r="3981" ht="15" customHeight="1" x14ac:dyDescent="0.3"/>
    <row r="3982" ht="15" customHeight="1" x14ac:dyDescent="0.3"/>
    <row r="3983" ht="15" customHeight="1" x14ac:dyDescent="0.3"/>
    <row r="3984" ht="15" customHeight="1" x14ac:dyDescent="0.3"/>
    <row r="3985" ht="15" customHeight="1" x14ac:dyDescent="0.3"/>
    <row r="3986" ht="15" customHeight="1" x14ac:dyDescent="0.3"/>
    <row r="3987" ht="15" customHeight="1" x14ac:dyDescent="0.3"/>
    <row r="3988" ht="15" customHeight="1" x14ac:dyDescent="0.3"/>
    <row r="3989" ht="15" customHeight="1" x14ac:dyDescent="0.3"/>
    <row r="3990" ht="15" customHeight="1" x14ac:dyDescent="0.3"/>
    <row r="3991" ht="15" customHeight="1" x14ac:dyDescent="0.3"/>
    <row r="3992" ht="15" customHeight="1" x14ac:dyDescent="0.3"/>
    <row r="3993" ht="15" customHeight="1" x14ac:dyDescent="0.3"/>
    <row r="3994" ht="15" customHeight="1" x14ac:dyDescent="0.3"/>
    <row r="3995" ht="15" customHeight="1" x14ac:dyDescent="0.3"/>
    <row r="3996" ht="15" customHeight="1" x14ac:dyDescent="0.3"/>
    <row r="3997" ht="15" customHeight="1" x14ac:dyDescent="0.3"/>
    <row r="3998" ht="15" customHeight="1" x14ac:dyDescent="0.3"/>
    <row r="3999" ht="15" customHeight="1" x14ac:dyDescent="0.3"/>
    <row r="4000" ht="15" customHeight="1" x14ac:dyDescent="0.3"/>
    <row r="4001" ht="15" customHeight="1" x14ac:dyDescent="0.3"/>
    <row r="4002" ht="15" customHeight="1" x14ac:dyDescent="0.3"/>
    <row r="4003" ht="15" customHeight="1" x14ac:dyDescent="0.3"/>
    <row r="4004" ht="15" customHeight="1" x14ac:dyDescent="0.3"/>
    <row r="4005" ht="15" customHeight="1" x14ac:dyDescent="0.3"/>
    <row r="4006" ht="15" customHeight="1" x14ac:dyDescent="0.3"/>
    <row r="4007" ht="15" customHeight="1" x14ac:dyDescent="0.3"/>
    <row r="4008" ht="15" customHeight="1" x14ac:dyDescent="0.3"/>
    <row r="4009" ht="15" customHeight="1" x14ac:dyDescent="0.3"/>
    <row r="4010" ht="15" customHeight="1" x14ac:dyDescent="0.3"/>
    <row r="4011" ht="15" customHeight="1" x14ac:dyDescent="0.3"/>
    <row r="4012" ht="15" customHeight="1" x14ac:dyDescent="0.3"/>
    <row r="4013" ht="15" customHeight="1" x14ac:dyDescent="0.3"/>
    <row r="4014" ht="15" customHeight="1" x14ac:dyDescent="0.3"/>
    <row r="4015" ht="15" customHeight="1" x14ac:dyDescent="0.3"/>
    <row r="4016" ht="15" customHeight="1" x14ac:dyDescent="0.3"/>
    <row r="4017" ht="15" customHeight="1" x14ac:dyDescent="0.3"/>
    <row r="4018" ht="15" customHeight="1" x14ac:dyDescent="0.3"/>
    <row r="4019" ht="15" customHeight="1" x14ac:dyDescent="0.3"/>
    <row r="4020" ht="15" customHeight="1" x14ac:dyDescent="0.3"/>
    <row r="4021" ht="15" customHeight="1" x14ac:dyDescent="0.3"/>
    <row r="4022" ht="15" customHeight="1" x14ac:dyDescent="0.3"/>
    <row r="4023" ht="15" customHeight="1" x14ac:dyDescent="0.3"/>
    <row r="4024" ht="15" customHeight="1" x14ac:dyDescent="0.3"/>
    <row r="4025" ht="15" customHeight="1" x14ac:dyDescent="0.3"/>
    <row r="4026" ht="15" customHeight="1" x14ac:dyDescent="0.3"/>
    <row r="4027" ht="15" customHeight="1" x14ac:dyDescent="0.3"/>
    <row r="4028" ht="15" customHeight="1" x14ac:dyDescent="0.3"/>
    <row r="4029" ht="15" customHeight="1" x14ac:dyDescent="0.3"/>
    <row r="4030" ht="15" customHeight="1" x14ac:dyDescent="0.3"/>
    <row r="4031" ht="15" customHeight="1" x14ac:dyDescent="0.3"/>
    <row r="4032" ht="15" customHeight="1" x14ac:dyDescent="0.3"/>
    <row r="4033" ht="15" customHeight="1" x14ac:dyDescent="0.3"/>
    <row r="4034" ht="15" customHeight="1" x14ac:dyDescent="0.3"/>
    <row r="4035" ht="15" customHeight="1" x14ac:dyDescent="0.3"/>
    <row r="4036" ht="15" customHeight="1" x14ac:dyDescent="0.3"/>
    <row r="4037" ht="15" customHeight="1" x14ac:dyDescent="0.3"/>
    <row r="4038" ht="15" customHeight="1" x14ac:dyDescent="0.3"/>
    <row r="4039" ht="15" customHeight="1" x14ac:dyDescent="0.3"/>
    <row r="4040" ht="15" customHeight="1" x14ac:dyDescent="0.3"/>
    <row r="4041" ht="15" customHeight="1" x14ac:dyDescent="0.3"/>
    <row r="4042" ht="15" customHeight="1" x14ac:dyDescent="0.3"/>
    <row r="4043" ht="15" customHeight="1" x14ac:dyDescent="0.3"/>
    <row r="4044" ht="15" customHeight="1" x14ac:dyDescent="0.3"/>
    <row r="4045" ht="15" customHeight="1" x14ac:dyDescent="0.3"/>
    <row r="4046" ht="15" customHeight="1" x14ac:dyDescent="0.3"/>
    <row r="4047" ht="15" customHeight="1" x14ac:dyDescent="0.3"/>
    <row r="4048" ht="15" customHeight="1" x14ac:dyDescent="0.3"/>
    <row r="4049" ht="15" customHeight="1" x14ac:dyDescent="0.3"/>
    <row r="4050" ht="15" customHeight="1" x14ac:dyDescent="0.3"/>
    <row r="4051" ht="15" customHeight="1" x14ac:dyDescent="0.3"/>
    <row r="4052" ht="15" customHeight="1" x14ac:dyDescent="0.3"/>
    <row r="4053" ht="15" customHeight="1" x14ac:dyDescent="0.3"/>
    <row r="4054" ht="15" customHeight="1" x14ac:dyDescent="0.3"/>
    <row r="4055" ht="15" customHeight="1" x14ac:dyDescent="0.3"/>
    <row r="4056" ht="15" customHeight="1" x14ac:dyDescent="0.3"/>
    <row r="4057" ht="15" customHeight="1" x14ac:dyDescent="0.3"/>
    <row r="4058" ht="15" customHeight="1" x14ac:dyDescent="0.3"/>
    <row r="4059" ht="15" customHeight="1" x14ac:dyDescent="0.3"/>
    <row r="4060" ht="15" customHeight="1" x14ac:dyDescent="0.3"/>
    <row r="4061" ht="15" customHeight="1" x14ac:dyDescent="0.3"/>
    <row r="4062" ht="15" customHeight="1" x14ac:dyDescent="0.3"/>
    <row r="4063" ht="15" customHeight="1" x14ac:dyDescent="0.3"/>
    <row r="4064" ht="15" customHeight="1" x14ac:dyDescent="0.3"/>
    <row r="4065" ht="15" customHeight="1" x14ac:dyDescent="0.3"/>
    <row r="4066" ht="15" customHeight="1" x14ac:dyDescent="0.3"/>
    <row r="4067" ht="15" customHeight="1" x14ac:dyDescent="0.3"/>
    <row r="4068" ht="15" customHeight="1" x14ac:dyDescent="0.3"/>
    <row r="4069" ht="15" customHeight="1" x14ac:dyDescent="0.3"/>
    <row r="4070" ht="15" customHeight="1" x14ac:dyDescent="0.3"/>
    <row r="4071" ht="15" customHeight="1" x14ac:dyDescent="0.3"/>
    <row r="4072" ht="15" customHeight="1" x14ac:dyDescent="0.3"/>
    <row r="4073" ht="15" customHeight="1" x14ac:dyDescent="0.3"/>
    <row r="4074" ht="15" customHeight="1" x14ac:dyDescent="0.3"/>
    <row r="4075" ht="15" customHeight="1" x14ac:dyDescent="0.3"/>
    <row r="4076" ht="15" customHeight="1" x14ac:dyDescent="0.3"/>
    <row r="4077" ht="15" customHeight="1" x14ac:dyDescent="0.3"/>
    <row r="4078" ht="15" customHeight="1" x14ac:dyDescent="0.3"/>
    <row r="4079" ht="15" customHeight="1" x14ac:dyDescent="0.3"/>
    <row r="4080" ht="15" customHeight="1" x14ac:dyDescent="0.3"/>
    <row r="4081" ht="15" customHeight="1" x14ac:dyDescent="0.3"/>
    <row r="4082" ht="15" customHeight="1" x14ac:dyDescent="0.3"/>
    <row r="4083" ht="15" customHeight="1" x14ac:dyDescent="0.3"/>
    <row r="4084" ht="15" customHeight="1" x14ac:dyDescent="0.3"/>
    <row r="4085" ht="15" customHeight="1" x14ac:dyDescent="0.3"/>
    <row r="4086" ht="15" customHeight="1" x14ac:dyDescent="0.3"/>
    <row r="4087" ht="15" customHeight="1" x14ac:dyDescent="0.3"/>
    <row r="4088" ht="15" customHeight="1" x14ac:dyDescent="0.3"/>
    <row r="4089" ht="15" customHeight="1" x14ac:dyDescent="0.3"/>
    <row r="4090" ht="15" customHeight="1" x14ac:dyDescent="0.3"/>
    <row r="4091" ht="15" customHeight="1" x14ac:dyDescent="0.3"/>
    <row r="4092" ht="15" customHeight="1" x14ac:dyDescent="0.3"/>
    <row r="4093" ht="15" customHeight="1" x14ac:dyDescent="0.3"/>
    <row r="4094" ht="15" customHeight="1" x14ac:dyDescent="0.3"/>
    <row r="4095" ht="15" customHeight="1" x14ac:dyDescent="0.3"/>
    <row r="4096" ht="15" customHeight="1" x14ac:dyDescent="0.3"/>
    <row r="4097" ht="15" customHeight="1" x14ac:dyDescent="0.3"/>
    <row r="4098" ht="15" customHeight="1" x14ac:dyDescent="0.3"/>
    <row r="4099" ht="15" customHeight="1" x14ac:dyDescent="0.3"/>
    <row r="4100" ht="15" customHeight="1" x14ac:dyDescent="0.3"/>
    <row r="4101" ht="15" customHeight="1" x14ac:dyDescent="0.3"/>
    <row r="4102" ht="15" customHeight="1" x14ac:dyDescent="0.3"/>
    <row r="4103" ht="15" customHeight="1" x14ac:dyDescent="0.3"/>
    <row r="4104" ht="15" customHeight="1" x14ac:dyDescent="0.3"/>
    <row r="4105" ht="15" customHeight="1" x14ac:dyDescent="0.3"/>
    <row r="4106" ht="15" customHeight="1" x14ac:dyDescent="0.3"/>
    <row r="4107" ht="15" customHeight="1" x14ac:dyDescent="0.3"/>
    <row r="4108" ht="15" customHeight="1" x14ac:dyDescent="0.3"/>
    <row r="4109" ht="15" customHeight="1" x14ac:dyDescent="0.3"/>
    <row r="4110" ht="15" customHeight="1" x14ac:dyDescent="0.3"/>
    <row r="4111" ht="15" customHeight="1" x14ac:dyDescent="0.3"/>
    <row r="4112" ht="15" customHeight="1" x14ac:dyDescent="0.3"/>
    <row r="4113" ht="15" customHeight="1" x14ac:dyDescent="0.3"/>
    <row r="4114" ht="15" customHeight="1" x14ac:dyDescent="0.3"/>
    <row r="4115" ht="15" customHeight="1" x14ac:dyDescent="0.3"/>
    <row r="4116" ht="15" customHeight="1" x14ac:dyDescent="0.3"/>
    <row r="4117" ht="15" customHeight="1" x14ac:dyDescent="0.3"/>
    <row r="4118" ht="15" customHeight="1" x14ac:dyDescent="0.3"/>
    <row r="4119" ht="15" customHeight="1" x14ac:dyDescent="0.3"/>
    <row r="4120" ht="15" customHeight="1" x14ac:dyDescent="0.3"/>
    <row r="4121" ht="15" customHeight="1" x14ac:dyDescent="0.3"/>
    <row r="4122" ht="15" customHeight="1" x14ac:dyDescent="0.3"/>
    <row r="4123" ht="15" customHeight="1" x14ac:dyDescent="0.3"/>
    <row r="4124" ht="15" customHeight="1" x14ac:dyDescent="0.3"/>
    <row r="4125" ht="15" customHeight="1" x14ac:dyDescent="0.3"/>
    <row r="4126" ht="15" customHeight="1" x14ac:dyDescent="0.3"/>
    <row r="4127" ht="15" customHeight="1" x14ac:dyDescent="0.3"/>
    <row r="4128" ht="15" customHeight="1" x14ac:dyDescent="0.3"/>
    <row r="4129" ht="15" customHeight="1" x14ac:dyDescent="0.3"/>
    <row r="4130" ht="15" customHeight="1" x14ac:dyDescent="0.3"/>
    <row r="4131" ht="15" customHeight="1" x14ac:dyDescent="0.3"/>
    <row r="4132" ht="15" customHeight="1" x14ac:dyDescent="0.3"/>
    <row r="4133" ht="15" customHeight="1" x14ac:dyDescent="0.3"/>
    <row r="4134" ht="15" customHeight="1" x14ac:dyDescent="0.3"/>
    <row r="4135" ht="15" customHeight="1" x14ac:dyDescent="0.3"/>
    <row r="4136" ht="15" customHeight="1" x14ac:dyDescent="0.3"/>
    <row r="4137" ht="15" customHeight="1" x14ac:dyDescent="0.3"/>
    <row r="4138" ht="15" customHeight="1" x14ac:dyDescent="0.3"/>
    <row r="4139" ht="15" customHeight="1" x14ac:dyDescent="0.3"/>
    <row r="4140" ht="15" customHeight="1" x14ac:dyDescent="0.3"/>
    <row r="4141" ht="15" customHeight="1" x14ac:dyDescent="0.3"/>
    <row r="4142" ht="15" customHeight="1" x14ac:dyDescent="0.3"/>
    <row r="4143" ht="15" customHeight="1" x14ac:dyDescent="0.3"/>
    <row r="4144" ht="15" customHeight="1" x14ac:dyDescent="0.3"/>
    <row r="4145" ht="15" customHeight="1" x14ac:dyDescent="0.3"/>
    <row r="4146" ht="15" customHeight="1" x14ac:dyDescent="0.3"/>
    <row r="4147" ht="15" customHeight="1" x14ac:dyDescent="0.3"/>
    <row r="4148" ht="15" customHeight="1" x14ac:dyDescent="0.3"/>
    <row r="4149" ht="15" customHeight="1" x14ac:dyDescent="0.3"/>
    <row r="4150" ht="15" customHeight="1" x14ac:dyDescent="0.3"/>
    <row r="4151" ht="15" customHeight="1" x14ac:dyDescent="0.3"/>
    <row r="4152" ht="15" customHeight="1" x14ac:dyDescent="0.3"/>
    <row r="4153" ht="15" customHeight="1" x14ac:dyDescent="0.3"/>
    <row r="4154" ht="15" customHeight="1" x14ac:dyDescent="0.3"/>
    <row r="4155" ht="15" customHeight="1" x14ac:dyDescent="0.3"/>
    <row r="4156" ht="15" customHeight="1" x14ac:dyDescent="0.3"/>
    <row r="4157" ht="15" customHeight="1" x14ac:dyDescent="0.3"/>
    <row r="4158" ht="15" customHeight="1" x14ac:dyDescent="0.3"/>
    <row r="4159" ht="15" customHeight="1" x14ac:dyDescent="0.3"/>
    <row r="4160" ht="15" customHeight="1" x14ac:dyDescent="0.3"/>
    <row r="4161" ht="15" customHeight="1" x14ac:dyDescent="0.3"/>
    <row r="4162" ht="15" customHeight="1" x14ac:dyDescent="0.3"/>
    <row r="4163" ht="15" customHeight="1" x14ac:dyDescent="0.3"/>
    <row r="4164" ht="15" customHeight="1" x14ac:dyDescent="0.3"/>
    <row r="4165" ht="15" customHeight="1" x14ac:dyDescent="0.3"/>
    <row r="4166" ht="15" customHeight="1" x14ac:dyDescent="0.3"/>
    <row r="4167" ht="15" customHeight="1" x14ac:dyDescent="0.3"/>
    <row r="4168" ht="15" customHeight="1" x14ac:dyDescent="0.3"/>
    <row r="4169" ht="15" customHeight="1" x14ac:dyDescent="0.3"/>
    <row r="4170" ht="15" customHeight="1" x14ac:dyDescent="0.3"/>
    <row r="4171" ht="15" customHeight="1" x14ac:dyDescent="0.3"/>
    <row r="4172" ht="15" customHeight="1" x14ac:dyDescent="0.3"/>
    <row r="4173" ht="15" customHeight="1" x14ac:dyDescent="0.3"/>
    <row r="4174" ht="15" customHeight="1" x14ac:dyDescent="0.3"/>
    <row r="4175" ht="15" customHeight="1" x14ac:dyDescent="0.3"/>
    <row r="4176" ht="15" customHeight="1" x14ac:dyDescent="0.3"/>
    <row r="4177" ht="15" customHeight="1" x14ac:dyDescent="0.3"/>
    <row r="4178" ht="15" customHeight="1" x14ac:dyDescent="0.3"/>
    <row r="4179" ht="15" customHeight="1" x14ac:dyDescent="0.3"/>
    <row r="4180" ht="15" customHeight="1" x14ac:dyDescent="0.3"/>
    <row r="4181" ht="15" customHeight="1" x14ac:dyDescent="0.3"/>
    <row r="4182" ht="15" customHeight="1" x14ac:dyDescent="0.3"/>
    <row r="4183" ht="15" customHeight="1" x14ac:dyDescent="0.3"/>
    <row r="4184" ht="15" customHeight="1" x14ac:dyDescent="0.3"/>
    <row r="4185" ht="15" customHeight="1" x14ac:dyDescent="0.3"/>
    <row r="4186" ht="15" customHeight="1" x14ac:dyDescent="0.3"/>
    <row r="4187" ht="15" customHeight="1" x14ac:dyDescent="0.3"/>
    <row r="4188" ht="15" customHeight="1" x14ac:dyDescent="0.3"/>
    <row r="4189" ht="15" customHeight="1" x14ac:dyDescent="0.3"/>
    <row r="4190" ht="15" customHeight="1" x14ac:dyDescent="0.3"/>
    <row r="4191" ht="15" customHeight="1" x14ac:dyDescent="0.3"/>
    <row r="4192" ht="15" customHeight="1" x14ac:dyDescent="0.3"/>
    <row r="4193" ht="15" customHeight="1" x14ac:dyDescent="0.3"/>
    <row r="4194" ht="15" customHeight="1" x14ac:dyDescent="0.3"/>
    <row r="4195" ht="15" customHeight="1" x14ac:dyDescent="0.3"/>
    <row r="4196" ht="15" customHeight="1" x14ac:dyDescent="0.3"/>
    <row r="4197" ht="15" customHeight="1" x14ac:dyDescent="0.3"/>
    <row r="4198" ht="15" customHeight="1" x14ac:dyDescent="0.3"/>
    <row r="4199" ht="15" customHeight="1" x14ac:dyDescent="0.3"/>
    <row r="4200" ht="15" customHeight="1" x14ac:dyDescent="0.3"/>
    <row r="4201" ht="15" customHeight="1" x14ac:dyDescent="0.3"/>
    <row r="4202" ht="15" customHeight="1" x14ac:dyDescent="0.3"/>
    <row r="4203" ht="15" customHeight="1" x14ac:dyDescent="0.3"/>
    <row r="4204" ht="15" customHeight="1" x14ac:dyDescent="0.3"/>
    <row r="4205" ht="15" customHeight="1" x14ac:dyDescent="0.3"/>
    <row r="4206" ht="15" customHeight="1" x14ac:dyDescent="0.3"/>
    <row r="4207" ht="15" customHeight="1" x14ac:dyDescent="0.3"/>
    <row r="4208" ht="15" customHeight="1" x14ac:dyDescent="0.3"/>
    <row r="4209" ht="15" customHeight="1" x14ac:dyDescent="0.3"/>
    <row r="4210" ht="15" customHeight="1" x14ac:dyDescent="0.3"/>
    <row r="4211" ht="15" customHeight="1" x14ac:dyDescent="0.3"/>
    <row r="4212" ht="15" customHeight="1" x14ac:dyDescent="0.3"/>
    <row r="4213" ht="15" customHeight="1" x14ac:dyDescent="0.3"/>
    <row r="4214" ht="15" customHeight="1" x14ac:dyDescent="0.3"/>
    <row r="4215" ht="15" customHeight="1" x14ac:dyDescent="0.3"/>
    <row r="4216" ht="15" customHeight="1" x14ac:dyDescent="0.3"/>
    <row r="4217" ht="15" customHeight="1" x14ac:dyDescent="0.3"/>
    <row r="4218" ht="15" customHeight="1" x14ac:dyDescent="0.3"/>
    <row r="4219" ht="15" customHeight="1" x14ac:dyDescent="0.3"/>
    <row r="4220" ht="15" customHeight="1" x14ac:dyDescent="0.3"/>
    <row r="4221" ht="15" customHeight="1" x14ac:dyDescent="0.3"/>
    <row r="4222" ht="15" customHeight="1" x14ac:dyDescent="0.3"/>
    <row r="4223" ht="15" customHeight="1" x14ac:dyDescent="0.3"/>
    <row r="4224" ht="15" customHeight="1" x14ac:dyDescent="0.3"/>
    <row r="4225" ht="15" customHeight="1" x14ac:dyDescent="0.3"/>
    <row r="4226" ht="15" customHeight="1" x14ac:dyDescent="0.3"/>
    <row r="4227" ht="15" customHeight="1" x14ac:dyDescent="0.3"/>
    <row r="4228" ht="15" customHeight="1" x14ac:dyDescent="0.3"/>
    <row r="4229" ht="15" customHeight="1" x14ac:dyDescent="0.3"/>
    <row r="4230" ht="15" customHeight="1" x14ac:dyDescent="0.3"/>
    <row r="4231" ht="15" customHeight="1" x14ac:dyDescent="0.3"/>
  </sheetData>
  <sheetProtection algorithmName="SHA-512" hashValue="5UmpPMqXrie+S+tI8pZKRtcc0gfePx84sYOQZ8SkjA7i/Fphg9dvkSqdhCZEHIUUvAvyJ0s6jKp4mPtFCdrVAQ==" saltValue="+bVmTz4q14AaKc2evKCjRw==" spinCount="100000" sheet="1" objects="1" scenarios="1" autoFilter="0"/>
  <pageMargins left="0.7" right="0.7" top="0.75" bottom="0.75" header="0.3" footer="0.3"/>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EEDB548012E4A499252ADBF1F47A2F4" ma:contentTypeVersion="3" ma:contentTypeDescription="Create a new document." ma:contentTypeScope="" ma:versionID="c20d27aa5f24f6cdb1e7febfa790f694">
  <xsd:schema xmlns:xsd="http://www.w3.org/2001/XMLSchema" xmlns:xs="http://www.w3.org/2001/XMLSchema" xmlns:p="http://schemas.microsoft.com/office/2006/metadata/properties" xmlns:ns2="f823c4fb-7898-4450-aeac-c588848b8750" targetNamespace="http://schemas.microsoft.com/office/2006/metadata/properties" ma:root="true" ma:fieldsID="2338b399c563bb2efed4e45893f000c6" ns2:_="">
    <xsd:import namespace="f823c4fb-7898-4450-aeac-c588848b875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23c4fb-7898-4450-aeac-c588848b87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D1419F7-011A-4E5B-A29F-5F4FC738ACA8}">
  <ds:schemaRefs>
    <ds:schemaRef ds:uri="http://schemas.microsoft.com/DataMashup"/>
  </ds:schemaRefs>
</ds:datastoreItem>
</file>

<file path=customXml/itemProps2.xml><?xml version="1.0" encoding="utf-8"?>
<ds:datastoreItem xmlns:ds="http://schemas.openxmlformats.org/officeDocument/2006/customXml" ds:itemID="{7172B88A-E887-4E51-9057-2F924A7D56D0}">
  <ds:schemaRefs>
    <ds:schemaRef ds:uri="http://schemas.microsoft.com/sharepoint/v3/contenttype/forms"/>
  </ds:schemaRefs>
</ds:datastoreItem>
</file>

<file path=customXml/itemProps3.xml><?xml version="1.0" encoding="utf-8"?>
<ds:datastoreItem xmlns:ds="http://schemas.openxmlformats.org/officeDocument/2006/customXml" ds:itemID="{50544061-E1A0-4EDF-95B0-C750C2B1BE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23c4fb-7898-4450-aeac-c588848b87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AD7358B-3F25-4DAA-A0E0-F9A87F2E9241}">
  <ds:schemaRefs>
    <ds:schemaRef ds:uri="http://purl.org/dc/dcmitype/"/>
    <ds:schemaRef ds:uri="http://schemas.openxmlformats.org/package/2006/metadata/core-properties"/>
    <ds:schemaRef ds:uri="http://www.w3.org/XML/1998/namespace"/>
    <ds:schemaRef ds:uri="http://purl.org/dc/elements/1.1/"/>
    <ds:schemaRef ds:uri="f823c4fb-7898-4450-aeac-c588848b8750"/>
    <ds:schemaRef ds:uri="http://schemas.microsoft.com/office/2006/metadata/properties"/>
    <ds:schemaRef ds:uri="http://schemas.microsoft.com/office/2006/documentManagement/types"/>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9</vt:i4>
      </vt:variant>
      <vt:variant>
        <vt:lpstr>Navngitte områder</vt:lpstr>
      </vt:variant>
      <vt:variant>
        <vt:i4>2</vt:i4>
      </vt:variant>
    </vt:vector>
  </HeadingPairs>
  <TitlesOfParts>
    <vt:vector size="11" baseType="lpstr">
      <vt:lpstr>Read me</vt:lpstr>
      <vt:lpstr>Food &amp; Beverages</vt:lpstr>
      <vt:lpstr>Attachments --&gt;</vt:lpstr>
      <vt:lpstr>MAG</vt:lpstr>
      <vt:lpstr>Location code MAG</vt:lpstr>
      <vt:lpstr>Start - end date</vt:lpstr>
      <vt:lpstr>Sales forecast</vt:lpstr>
      <vt:lpstr>PAX forecast 2028-2032</vt:lpstr>
      <vt:lpstr>PAX forecast</vt:lpstr>
      <vt:lpstr>OSL</vt:lpstr>
      <vt:lpstr>'Read me'!Utskriftsområde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Nikolai.Dyrhol-Bjorstad@avinor.no</dc:creator>
  <cp:keywords/>
  <dc:description/>
  <cp:lastModifiedBy>Landsverk, Jan</cp:lastModifiedBy>
  <cp:revision>1</cp:revision>
  <dcterms:created xsi:type="dcterms:W3CDTF">2023-09-28T15:20:43Z</dcterms:created>
  <dcterms:modified xsi:type="dcterms:W3CDTF">2026-06-25T07:50:00Z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0x0101007EEDB548012E4A499252ADBF1F47A2F4</vt:lpwstr>
  </property>
  <property fmtid="{D5CDD505-2E9C-101B-9397-08002B2CF9AE}" pid="3" name="MediaServiceImageTags">
    <vt:lpwstr/>
  </property>
</Properties>
</file>